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DI Procurement\Shed St Paul\Tender Docs\"/>
    </mc:Choice>
  </mc:AlternateContent>
  <xr:revisionPtr revIDLastSave="0" documentId="13_ncr:1_{A77B2078-477C-4C35-93FB-59F38F2CA471}" xr6:coauthVersionLast="47" xr6:coauthVersionMax="47" xr10:uidLastSave="{00000000-0000-0000-0000-000000000000}"/>
  <bookViews>
    <workbookView xWindow="-28920" yWindow="-120" windowWidth="29040" windowHeight="15720" activeTab="1" xr2:uid="{00000000-000D-0000-FFFF-FFFF00000000}"/>
  </bookViews>
  <sheets>
    <sheet name="Main work Pricing schedule" sheetId="3" r:id="rId1"/>
    <sheet name="Additional Information" sheetId="4" r:id="rId2"/>
  </sheets>
  <definedNames>
    <definedName name="_xlnm._FilterDatabase" localSheetId="0" hidden="1">'Main work Pricing schedule'!$A$22:$F$22</definedName>
    <definedName name="_xlnm.Print_Titles" localSheetId="0">'Main work Pricing schedule'!$23:$23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5" i="3" l="1"/>
  <c r="F116" i="3"/>
  <c r="F113" i="3"/>
  <c r="F107" i="3"/>
  <c r="F108" i="3"/>
  <c r="F102" i="3"/>
  <c r="F101" i="3"/>
  <c r="F100" i="3"/>
  <c r="F96" i="3"/>
  <c r="F95" i="3"/>
  <c r="F94" i="3"/>
  <c r="F93" i="3"/>
  <c r="F97" i="3" s="1"/>
  <c r="F89" i="3"/>
  <c r="F88" i="3"/>
  <c r="F84" i="3"/>
  <c r="F85" i="3" s="1"/>
  <c r="F79" i="3"/>
  <c r="F78" i="3"/>
  <c r="F73" i="3"/>
  <c r="F72" i="3"/>
  <c r="F71" i="3"/>
  <c r="F66" i="3"/>
  <c r="F65" i="3"/>
  <c r="F64" i="3"/>
  <c r="F67" i="3" s="1"/>
  <c r="F59" i="3"/>
  <c r="F60" i="3" s="1"/>
  <c r="F80" i="3" l="1"/>
  <c r="F109" i="3"/>
  <c r="F90" i="3"/>
  <c r="F103" i="3"/>
  <c r="F74" i="3"/>
  <c r="F131" i="3"/>
  <c r="F129" i="3"/>
  <c r="F46" i="3"/>
  <c r="F33" i="3"/>
  <c r="F52" i="3"/>
  <c r="F30" i="3"/>
  <c r="F53" i="3"/>
  <c r="F51" i="3"/>
  <c r="F50" i="3"/>
  <c r="F49" i="3"/>
  <c r="F48" i="3"/>
  <c r="F47" i="3"/>
  <c r="F45" i="3"/>
  <c r="F44" i="3"/>
  <c r="F43" i="3"/>
  <c r="F42" i="3"/>
  <c r="F41" i="3"/>
  <c r="F40" i="3"/>
  <c r="F39" i="3"/>
  <c r="F38" i="3"/>
  <c r="F32" i="3"/>
  <c r="F31" i="3"/>
  <c r="F29" i="3"/>
  <c r="F28" i="3"/>
  <c r="F27" i="3"/>
  <c r="F26" i="3"/>
  <c r="F25" i="3"/>
  <c r="F35" i="3" l="1"/>
  <c r="F36" i="3" s="1"/>
  <c r="F54" i="3"/>
  <c r="F55" i="3" s="1"/>
  <c r="F133" i="3" s="1"/>
  <c r="B127" i="3"/>
  <c r="B126" i="3"/>
  <c r="B125" i="3"/>
  <c r="B124" i="3"/>
  <c r="B123" i="3"/>
  <c r="B122" i="3"/>
  <c r="B121" i="3"/>
  <c r="B120" i="3"/>
  <c r="B119" i="3"/>
  <c r="F123" i="3"/>
  <c r="F122" i="3" l="1"/>
  <c r="F124" i="3"/>
  <c r="F127" i="3"/>
  <c r="F125" i="3"/>
  <c r="F126" i="3"/>
  <c r="F119" i="3" l="1"/>
  <c r="F121" i="3" l="1"/>
  <c r="F120" i="3"/>
  <c r="F128" i="3" l="1"/>
  <c r="F130" i="3" s="1"/>
  <c r="F132" i="3" s="1"/>
  <c r="F134" i="3" s="1"/>
</calcChain>
</file>

<file path=xl/sharedStrings.xml><?xml version="1.0" encoding="utf-8"?>
<sst xmlns="http://schemas.openxmlformats.org/spreadsheetml/2006/main" count="277" uniqueCount="152">
  <si>
    <t>N.B. It is strongly recommended that the contractor visits the site to determine access, dimensions, obstacles etc., prior to tendering. Additionally please be aware that the contract is for works to Vale of Glamorgan Council owned properties only. These properties may border privately owned properties within some blocks of flats.</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</si>
  <si>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</si>
  <si>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Please note that all interim payments must be accompanied by a monthly valuation sheet which gives a complete breakdown of completed items.</t>
  </si>
  <si>
    <t>Qty</t>
  </si>
  <si>
    <t>Unit</t>
  </si>
  <si>
    <t>Rate</t>
  </si>
  <si>
    <t>Site supervision</t>
  </si>
  <si>
    <t>Waste disposal, skips and the like</t>
  </si>
  <si>
    <t>Legal Fees</t>
  </si>
  <si>
    <t>Inspection, Testing, commissioning and training</t>
  </si>
  <si>
    <t>Signage</t>
  </si>
  <si>
    <t xml:space="preserve">Client meetings </t>
  </si>
  <si>
    <t>Training and induction</t>
  </si>
  <si>
    <t>Cleaning</t>
  </si>
  <si>
    <t>Performance Bond</t>
  </si>
  <si>
    <t>Carried to Main Summary</t>
  </si>
  <si>
    <t>Applications for payments should identify %age of completion and be agreed with contract administrator on a monthly basis.</t>
  </si>
  <si>
    <t>Insurances, permits fees and contracts</t>
  </si>
  <si>
    <t>Description</t>
  </si>
  <si>
    <t xml:space="preserve">Item </t>
  </si>
  <si>
    <t>£. P</t>
  </si>
  <si>
    <t>It is the responsibility of the tendering contractor to bring to the attention of the contract administrator any queries with regard to the tender submission prior to the tender submission date. Any query that is raised after the award of contract that should have been raised during the tender stage will be completed by the contractor at no additional cost to the client.</t>
  </si>
  <si>
    <t>All works included within this Schedule are to be priced in accordance with the relevant Specification, attachments, drawings and all other documentation.</t>
  </si>
  <si>
    <t>M2</t>
  </si>
  <si>
    <t>ITEM</t>
  </si>
  <si>
    <r>
      <rPr>
        <sz val="11"/>
        <rFont val="Arial"/>
        <family val="2"/>
      </rPr>
      <t xml:space="preserve">All waste materials generated through these works are to be disposed of away from site in an appropriate and documented manner. All disposal costs are to be allowed for in the tendered contract bids. </t>
    </r>
    <r>
      <rPr>
        <sz val="11"/>
        <color indexed="10"/>
        <rFont val="Arial"/>
        <family val="2"/>
      </rPr>
      <t xml:space="preserve"> </t>
    </r>
  </si>
  <si>
    <t>RENEW GATES</t>
  </si>
  <si>
    <t>MAKE GOOD PAVED AREAS</t>
  </si>
  <si>
    <t>CLEAN PATIOS &amp; WALLS</t>
  </si>
  <si>
    <t>REPLACE ROTARY DRYING LINES</t>
  </si>
  <si>
    <t>Fully jet-wash all paved areas within the 5no garden areas.</t>
  </si>
  <si>
    <t>Fully jet-wash both sides of all garden perimeter walls to the shed storage areas. (Survey areas) Allow to jet wash 125m2 of wall (upper half). Walls are approx.1.9m high.</t>
  </si>
  <si>
    <t xml:space="preserve">Remove 7no existing rotary clothes drying lines and dispose to tip. </t>
  </si>
  <si>
    <t xml:space="preserve">SUMMARY </t>
  </si>
  <si>
    <t xml:space="preserve">Sub Total </t>
  </si>
  <si>
    <t>Page 3</t>
  </si>
  <si>
    <t>Page 4</t>
  </si>
  <si>
    <t>Page 2</t>
  </si>
  <si>
    <t>CONTINGENCY</t>
  </si>
  <si>
    <t xml:space="preserve">TOTAL  TO TENDER </t>
  </si>
  <si>
    <t xml:space="preserve">IMPROVE PLANT BEDS </t>
  </si>
  <si>
    <t xml:space="preserve">Remove existing access gates and dispose (5no). Install new gates as described </t>
  </si>
  <si>
    <t>Lay 1200 gauge Terram sheet to cover all areas of each bed, tucked downward around all permimeter lines.</t>
  </si>
  <si>
    <t>De-weed all paved areas within the gardens (Survey area).</t>
  </si>
  <si>
    <t>N/A</t>
  </si>
  <si>
    <t>PRELIMINARIES</t>
  </si>
  <si>
    <t>Contract Timescales</t>
  </si>
  <si>
    <t>Employer:</t>
  </si>
  <si>
    <t xml:space="preserve">Vale of Glamorgan Council, The Alps Depot, Quarry Rd, Wenvoe, Cardiff, CF5 6AA </t>
  </si>
  <si>
    <t>Contract Administrator:</t>
  </si>
  <si>
    <t>No.</t>
  </si>
  <si>
    <t>BRICK/BLOCK WALLS</t>
  </si>
  <si>
    <r>
      <rPr>
        <b/>
        <sz val="11"/>
        <color theme="1"/>
        <rFont val="Arial"/>
        <family val="2"/>
      </rPr>
      <t>SHED ROOFS</t>
    </r>
    <r>
      <rPr>
        <sz val="11"/>
        <color theme="1"/>
        <rFont val="Arial"/>
        <family val="2"/>
      </rPr>
      <t xml:space="preserve"> </t>
    </r>
  </si>
  <si>
    <t>No</t>
  </si>
  <si>
    <t>SHED DOORS</t>
  </si>
  <si>
    <t>DEMOLITION AND SITE PREPARATION</t>
  </si>
  <si>
    <t>N/a</t>
  </si>
  <si>
    <t xml:space="preserve">Install one hardwood timber framed, ledged &amp; braced timber door and frame at each shed. Allow to paint each door and frame as descibed with timber primer and a coat of Gloss paint - colour Dark Grey. Apply exterior grade weatherproof  mastic to frame perimeter both internally and externally </t>
  </si>
  <si>
    <t>Page 5</t>
  </si>
  <si>
    <t>Doors to be hardwood framed, ledged &amp; braced timber door and frame at each shed. Secured to brick walls with 3 fixing points to each side of the frame. Frames and doors finished with one coat of timber primer and one coat of Gloss paint - colour Dark Grey. All paint to be external use, commercial quality.</t>
  </si>
  <si>
    <t>Tenders may be rejected if the information asked for in the ITT/RFQ and Specification is not given at the time of tendering. The submitted tender must be fully inclusive of all items shown, failure to price any items or to price items outside of the submitted tender figure may invalidate the tender and lead to rejection of the tender</t>
  </si>
  <si>
    <t>Existing Brick shed examples</t>
  </si>
  <si>
    <t>Name, Nature and Location 13-18, 19-24, 25-28, 29-32 &amp; 33-36 St Pauls Avenue, Penarth</t>
  </si>
  <si>
    <t>The new sheds are to be constructed in single skin internal &amp; externally faced brickwork to front and visually exposed sides and dense concrete block to the rear or (obscured) side elevations. All brickwork is to be tied into blockwork using stainless steel ties wherever there are abutments of the two. All sheds are to be constructed in continuous interconnected rows as with the existing sheds nearby at 1-12 St Pauls Avenue. Internal dividing walls are to be in dense concrete blockwork. Internal dimensions of each shed are to be as follows: Length 1900mm, height 1950mm, width 1250mm. Sheds are to be be divided internally from each other by a 100mm thick dense concrete block wall. Construct brickwork, allowing for front, central door opening to each shed 1875mm(h) x 900mm(w). The sheds are to be approx. 65mm higher at the front allowing for a fall to the rear of the roofs of 3%. Brick colour to be Dark Brown. Install 100x140mm section reinforced concrete lintels over each door opening with minimum 150mm end bearings.</t>
  </si>
  <si>
    <t>Excavate all beds to 50mm below surrounding patio surfaces, ensuring a level, even surface at each bed. Allow to dispose excavated soil.</t>
  </si>
  <si>
    <t xml:space="preserve">The contractor is to devise a safe means of access to all points of work, which will also allow for regular an safe pedestrian movement within each block. This will be assessed by and agreed with the Contract Administrator prior to commencement of works. </t>
  </si>
  <si>
    <t>Ironmongery - each door is to be fitted with 2 no, Abus Steel hasp &amp; staple (XR0110 155) and 1no Medium Duty Brenton Bolt and catch 150mm and one number Abloy 330/25 padlock per shed, each with three keys.</t>
  </si>
  <si>
    <t>Install 50mm thick layer of decorative Blue Slate chippings to cover all areas of Terram (see 8.03).</t>
  </si>
  <si>
    <t>Laundry Company’s Hills Supex Hoist Ultra Heavy Duty Rotary Airers (or similar approved by the VoGC CA) to be installed all as per manufacturers instructions. Locations for each dryer are to be advised by the VoGC Contract Administrator.</t>
  </si>
  <si>
    <t>Roofs are to be in single skinned, Plastisol coated, profiled steel sheet (32/1000 box section) fixed to treated timber joists spaced at min. 450mm centres (between brick/blockwork). Profilled sheeting to be fixed using proprietary stainless steel, self-drilling and self-tapping screws with 19mm sealed rubber washers. Screws are to be crown fixed with spacers to prevent compresion of the steel sheet profiles. Profiled sheet laps are to be sealed as per industry best practise (including two runs of seal). Roof perimeters is to be fitted all around with 90-degree fascia/barge flashings matching the profiled sheet product and colour and installed as per manufacturer’s instructions.</t>
  </si>
  <si>
    <r>
      <t xml:space="preserve">The new sheds are to be constructed as descibed and placed as follows:                                                                                  </t>
    </r>
    <r>
      <rPr>
        <b/>
        <sz val="11"/>
        <color theme="1"/>
        <rFont val="Arial"/>
        <family val="2"/>
      </rPr>
      <t>Blocks 13-18 and 19-24 are to consist of six sheds</t>
    </r>
    <r>
      <rPr>
        <sz val="11"/>
        <color theme="1"/>
        <rFont val="Arial"/>
        <family val="2"/>
      </rPr>
      <t xml:space="preserve"> each in a single row (interconnected) in the location of the existing shed areas.                                                                                                                                    </t>
    </r>
  </si>
  <si>
    <r>
      <t xml:space="preserve">The new sheds are to be constructed as descibed and placed as follow                                                                                                                                                                                                                      </t>
    </r>
    <r>
      <rPr>
        <b/>
        <sz val="11"/>
        <color theme="1"/>
        <rFont val="Arial"/>
        <family val="2"/>
      </rPr>
      <t>Blocks 25-28 and 33-36 are to consist of four sheds</t>
    </r>
    <r>
      <rPr>
        <sz val="11"/>
        <color theme="1"/>
        <rFont val="Arial"/>
        <family val="2"/>
      </rPr>
      <t xml:space="preserve"> each in a single row (interconnected) in the location of the existing shed areas.                                                                                                                                     </t>
    </r>
  </si>
  <si>
    <r>
      <t xml:space="preserve">The new sheds are to be constructed as descibed and placed as follow:
</t>
    </r>
    <r>
      <rPr>
        <b/>
        <sz val="11"/>
        <color theme="1"/>
        <rFont val="Arial"/>
        <family val="2"/>
      </rPr>
      <t>Block 29-32 to consist of two locations with twin sheds</t>
    </r>
    <r>
      <rPr>
        <sz val="11"/>
        <color theme="1"/>
        <rFont val="Arial"/>
        <family val="2"/>
      </rPr>
      <t xml:space="preserve"> (interconnected) in each as per the existing layouts.                                                                                                                               </t>
    </r>
  </si>
  <si>
    <r>
      <t xml:space="preserve">Roofs are to be constructed as descibed and placed as follows:                                                                                  </t>
    </r>
    <r>
      <rPr>
        <b/>
        <sz val="11"/>
        <color theme="1"/>
        <rFont val="Arial"/>
        <family val="2"/>
      </rPr>
      <t>Blocks 13-18 and 19-24</t>
    </r>
    <r>
      <rPr>
        <sz val="11"/>
        <color theme="1"/>
        <rFont val="Arial"/>
        <family val="2"/>
      </rPr>
      <t xml:space="preserve"> are each to consist of </t>
    </r>
    <r>
      <rPr>
        <b/>
        <sz val="11"/>
        <color theme="1"/>
        <rFont val="Arial"/>
        <family val="2"/>
      </rPr>
      <t>a block of six sheds</t>
    </r>
    <r>
      <rPr>
        <sz val="11"/>
        <color theme="1"/>
        <rFont val="Arial"/>
        <family val="2"/>
      </rPr>
      <t xml:space="preserve"> with a single roof covering to each block in a single row in the location of the existing shed area.                                                                                                                                    </t>
    </r>
  </si>
  <si>
    <r>
      <t xml:space="preserve">The new sheds are to be constructed as descibed and placed as follow                                                                                                                                                                                                                      </t>
    </r>
    <r>
      <rPr>
        <b/>
        <sz val="11"/>
        <color theme="1"/>
        <rFont val="Arial"/>
        <family val="2"/>
      </rPr>
      <t>Blocks 25-28 and 33-36</t>
    </r>
    <r>
      <rPr>
        <sz val="11"/>
        <color theme="1"/>
        <rFont val="Arial"/>
        <family val="2"/>
      </rPr>
      <t xml:space="preserve"> are each to consist of</t>
    </r>
    <r>
      <rPr>
        <b/>
        <sz val="11"/>
        <color theme="1"/>
        <rFont val="Arial"/>
        <family val="2"/>
      </rPr>
      <t xml:space="preserve"> a Block of four sheds</t>
    </r>
    <r>
      <rPr>
        <sz val="11"/>
        <color theme="1"/>
        <rFont val="Arial"/>
        <family val="2"/>
      </rPr>
      <t xml:space="preserve"> with a single roof covering to each block, in a single row in the location of the existing shed area.                                                                                                                                                          </t>
    </r>
  </si>
  <si>
    <r>
      <t xml:space="preserve">The new sheds are to be constructed as descibed and placed as follow:
</t>
    </r>
    <r>
      <rPr>
        <b/>
        <sz val="11"/>
        <color theme="1"/>
        <rFont val="Arial"/>
        <family val="2"/>
      </rPr>
      <t>Block 29-</t>
    </r>
    <r>
      <rPr>
        <sz val="11"/>
        <color theme="1"/>
        <rFont val="Arial"/>
        <family val="2"/>
      </rPr>
      <t xml:space="preserve">32 to consist of </t>
    </r>
    <r>
      <rPr>
        <b/>
        <sz val="11"/>
        <color theme="1"/>
        <rFont val="Arial"/>
        <family val="2"/>
      </rPr>
      <t xml:space="preserve">two locations with twin sheds </t>
    </r>
    <r>
      <rPr>
        <sz val="11"/>
        <color theme="1"/>
        <rFont val="Arial"/>
        <family val="2"/>
      </rPr>
      <t xml:space="preserve">with a single roof covering to each block  in a single row in the location of the existing shed area.                                                                                                                                    </t>
    </r>
  </si>
  <si>
    <r>
      <t xml:space="preserve">Take up and relay to level all sunken or uneven slabs as follows:  
</t>
    </r>
    <r>
      <rPr>
        <b/>
        <sz val="11"/>
        <rFont val="Arial"/>
        <family val="2"/>
      </rPr>
      <t>25-28 St Pauls Avenue</t>
    </r>
    <r>
      <rPr>
        <sz val="11"/>
        <rFont val="Arial"/>
        <family val="2"/>
      </rPr>
      <t xml:space="preserve"> – Take up and relay 9m2 (450x450mm slabs) around drying line. Allow for additional bed material (Type1 stone) as required.
</t>
    </r>
    <r>
      <rPr>
        <b/>
        <sz val="11"/>
        <rFont val="Arial"/>
        <family val="2"/>
      </rPr>
      <t>29-32 St Pauls Avenue</t>
    </r>
    <r>
      <rPr>
        <sz val="11"/>
        <rFont val="Arial"/>
        <family val="2"/>
      </rPr>
      <t xml:space="preserve"> - Take up and relay 7m2 (450x450mm slabs) around drying line. Allow for additional bed material (Type1 stone) as required.
</t>
    </r>
  </si>
  <si>
    <r>
      <t>At the following blocks</t>
    </r>
    <r>
      <rPr>
        <b/>
        <sz val="11"/>
        <color theme="1"/>
        <rFont val="Arial"/>
        <family val="2"/>
      </rPr>
      <t>: 19-24, 25-28, 29-32 &amp; 33-36</t>
    </r>
    <r>
      <rPr>
        <sz val="11"/>
        <color theme="1"/>
        <rFont val="Arial"/>
        <family val="2"/>
      </rPr>
      <t xml:space="preserve"> St Pauls Avenue: At all rear garden beds, dig up and dispose all weeds and unwanted plants (Contract Administrator to advise) including all roots. Ensure to retain all required plants with sufficient root balls and set aside for rebedding. </t>
    </r>
    <r>
      <rPr>
        <b/>
        <sz val="11"/>
        <color theme="1"/>
        <rFont val="Arial"/>
        <family val="2"/>
      </rPr>
      <t>Relates to 5no beds in total.</t>
    </r>
  </si>
  <si>
    <t>1</t>
  </si>
  <si>
    <t>Preliminaries  (including but not limited to)</t>
  </si>
  <si>
    <t xml:space="preserve">Time related charges </t>
  </si>
  <si>
    <t>Head office support/ General administration</t>
  </si>
  <si>
    <t>Wks</t>
  </si>
  <si>
    <t xml:space="preserve">Tenant liaison </t>
  </si>
  <si>
    <t>Principal contractor</t>
  </si>
  <si>
    <t>Accommodation - Site compound and welfare facilities</t>
  </si>
  <si>
    <t>Services - Electricity</t>
  </si>
  <si>
    <t>Services - Water</t>
  </si>
  <si>
    <t>Site Security Fencing/ Hoardings and the like</t>
  </si>
  <si>
    <t>1.01</t>
  </si>
  <si>
    <t>Total time related charges over contract period.</t>
  </si>
  <si>
    <t>Fixed charges</t>
  </si>
  <si>
    <t>1.02</t>
  </si>
  <si>
    <t>Protection of existing landscaping, structures &amp; surfaces</t>
  </si>
  <si>
    <t>1.03</t>
  </si>
  <si>
    <t>Scaffolding, lifts, and the like</t>
  </si>
  <si>
    <t>1.04</t>
  </si>
  <si>
    <t>Traffic Management</t>
  </si>
  <si>
    <t>1.05</t>
  </si>
  <si>
    <t>Plant and equipment</t>
  </si>
  <si>
    <t>1.06</t>
  </si>
  <si>
    <t>Nr</t>
  </si>
  <si>
    <t>1.07</t>
  </si>
  <si>
    <t>Surveys, Photography pre condition and completion</t>
  </si>
  <si>
    <t>Item</t>
  </si>
  <si>
    <t>1.08</t>
  </si>
  <si>
    <t>1.09</t>
  </si>
  <si>
    <t>Site set up and demobilisation including welfare, security, temporary services and the like</t>
  </si>
  <si>
    <t>1.10</t>
  </si>
  <si>
    <t>Safety equipment and PPE</t>
  </si>
  <si>
    <t>1.11</t>
  </si>
  <si>
    <t>1.12</t>
  </si>
  <si>
    <t>1.13</t>
  </si>
  <si>
    <t>1.14</t>
  </si>
  <si>
    <t>1.15</t>
  </si>
  <si>
    <t>Deliveries</t>
  </si>
  <si>
    <t>1.16</t>
  </si>
  <si>
    <t>1.17</t>
  </si>
  <si>
    <t>Risk management</t>
  </si>
  <si>
    <t>%</t>
  </si>
  <si>
    <t>Signals to all data services (TV, Sky etc.) are to be maintained to all properties/blocks, as appropriate, through-out the contract.</t>
  </si>
  <si>
    <r>
      <t>The project consists of the Replacement of the existing degraded timber sheds in brick / blockwork, including for the replacement of security gates, rotary drying lines and the  repair and cleaning of patio areas to</t>
    </r>
    <r>
      <rPr>
        <b/>
        <sz val="11"/>
        <rFont val="Arial"/>
        <family val="2"/>
      </rPr>
      <t xml:space="preserve"> blocks 13-18, 19-24, 25-28, 29-32 &amp; 33-36 St Pauls Avenue, Penarth</t>
    </r>
    <r>
      <rPr>
        <sz val="11"/>
        <rFont val="Arial"/>
        <family val="2"/>
      </rPr>
      <t xml:space="preserve">
</t>
    </r>
  </si>
  <si>
    <t>Commencement Date:      TBA 2025</t>
  </si>
  <si>
    <t xml:space="preserve">Contract Period:      submission to be based on 9 Weeks </t>
  </si>
  <si>
    <t xml:space="preserve">Name, Nature and Location of proposed works </t>
  </si>
  <si>
    <t>Time related Preliminaries weekly total</t>
  </si>
  <si>
    <t>Total Fixed charges over contract period.</t>
  </si>
  <si>
    <t>New HKS109 metal gate or similar  (HKS Metals Ltd - ordered to the required opening sizes) fitted with Gatemaster Digital self-locking lock (or similarr) All gates and locks to be fitted as per manufacturer’s instructions.</t>
  </si>
  <si>
    <r>
      <t>Day Works.to be  used only when work cannot be priced in the normal way o</t>
    </r>
    <r>
      <rPr>
        <sz val="12"/>
        <color rgb="FFFF0000"/>
        <rFont val="Arial"/>
        <family val="2"/>
      </rPr>
      <t xml:space="preserve">r pro rata to schedule rates </t>
    </r>
  </si>
  <si>
    <t>Section A</t>
  </si>
  <si>
    <t>Labour - The rate should be inclusive of overheads &amp; profit</t>
  </si>
  <si>
    <t>Tradesman</t>
  </si>
  <si>
    <t>Hours</t>
  </si>
  <si>
    <t>Labourer</t>
  </si>
  <si>
    <t>Section B</t>
  </si>
  <si>
    <t>Materials and Goods</t>
  </si>
  <si>
    <t>Incidental costs, overheads and profit.</t>
  </si>
  <si>
    <t>Section C</t>
  </si>
  <si>
    <t>Plant</t>
  </si>
  <si>
    <t xml:space="preserve">Section D </t>
  </si>
  <si>
    <t>NHF schedule of rates Version 7.1</t>
  </si>
  <si>
    <r>
      <t>Install 2no Heavy Duty Rotary Airers in each garden at</t>
    </r>
    <r>
      <rPr>
        <b/>
        <sz val="11"/>
        <color rgb="FF000000"/>
        <rFont val="Arial"/>
        <family val="2"/>
      </rPr>
      <t xml:space="preserve"> blocks 25-28, 29-32 &amp; 33-36 and 3no each at blocks 13-18 &amp; 19-24</t>
    </r>
    <r>
      <rPr>
        <sz val="11"/>
        <color indexed="8"/>
        <rFont val="Arial"/>
        <family val="2"/>
      </rPr>
      <t xml:space="preserve"> (12no lines in total). </t>
    </r>
  </si>
  <si>
    <t>PROVISIONAL SUMS</t>
  </si>
  <si>
    <t>CONTINGENCY SUM</t>
  </si>
  <si>
    <t>Sub Total 1</t>
  </si>
  <si>
    <t xml:space="preserve">Completion Date:       9 weeks from agreed start date </t>
  </si>
  <si>
    <t>Demolish sheds and prepare site to receive as descibed.</t>
  </si>
  <si>
    <t xml:space="preserve">Demolish and remove all existing timber sheds form site. Take up and retain (store in a suitable location on site) all existing slab bases to sheds. Excavate existing shed base areas to reduced level of 220mm below surrounding ground level. Allow to excavate full perimeter footing 750mm below surrounding ground level and 500mm wide. Cart all excavated soil to licenced, off-site waste disposal unit. Back fill with 150mm of Type 1 hard-core sub-base, well compacted, to all excavated areas.
Supply and erect all necessary formwork and shuttering. Supply and place 1 layer of PIFA 1200 Damp Proof Membrane to all areas of base and footing. Ensure a single piece in each footing with no lap joints present. Place 1no mesh reinforcement layer to the full length and width of slabs and footings, allowing for a minimum 50mm cover above, below and to the sides of the mesh. Main rods are to be 12mm diameter, with cross members in 10mm diameter. Supply, place and finish 100mm minimum thickness of Class C30 mass concrete to base and footing as required. Allow to consolidate concrete well and surface to a smooth, level finish. Clear all site shuttering, debris and rubble on completion and make good.
</t>
  </si>
  <si>
    <t>Allow to replace all broken or damaged slabs up to 10m2.</t>
  </si>
  <si>
    <t>Allow for installtaion of security lights (design to be agreed).</t>
  </si>
  <si>
    <t>Allow a client contngency sum.</t>
  </si>
  <si>
    <t>Community Benefit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</si>
</sst>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23" x14ac:knownFonts="1">
    <font>
      <sz val="11"/>
      <color theme="1"/>
      <name val="Calibri"/>
      <family val="2"/>
      <scheme val="minor"/>
    </font>
    <font>
      <sz val="11"/>
      <color indexed="8"/>
      <name val="Arial"/>
      <family val="2"/>
    </font>
    <font>
      <b/>
      <sz val="11"/>
      <name val="Arial"/>
      <family val="2"/>
    </font>
    <font>
      <sz val="11"/>
      <name val="Arial"/>
      <family val="2"/>
    </font>
    <font>
      <sz val="10"/>
      <name val="Arial"/>
      <family val="2"/>
    </font>
    <font>
      <sz val="8"/>
      <name val="Calibri"/>
      <family val="2"/>
    </font>
    <font>
      <b/>
      <sz val="12"/>
      <name val="Arial"/>
      <family val="2"/>
    </font>
    <font>
      <sz val="11"/>
      <color indexed="10"/>
      <name val="Arial"/>
      <family val="2"/>
    </font>
    <font>
      <sz val="11"/>
      <color theme="1"/>
      <name val="Arial"/>
      <family val="2"/>
    </font>
    <font>
      <b/>
      <sz val="11"/>
      <color theme="1"/>
      <name val="Arial"/>
      <family val="2"/>
    </font>
    <font>
      <sz val="11"/>
      <color rgb="FFFF0000"/>
      <name val="Arial"/>
      <family val="2"/>
    </font>
    <font>
      <b/>
      <sz val="12"/>
      <color theme="1"/>
      <name val="Arial"/>
      <family val="2"/>
    </font>
    <font>
      <sz val="12"/>
      <color theme="1"/>
      <name val="Arial"/>
      <family val="2"/>
    </font>
    <font>
      <sz val="14"/>
      <color theme="1"/>
      <name val="Arial"/>
      <family val="2"/>
    </font>
    <font>
      <b/>
      <sz val="11"/>
      <color rgb="FFFF0000"/>
      <name val="Arial"/>
      <family val="2"/>
    </font>
    <font>
      <b/>
      <sz val="10"/>
      <color rgb="FFFF0000"/>
      <name val="Arial"/>
      <family val="2"/>
    </font>
    <font>
      <sz val="11"/>
      <color theme="1"/>
      <name val="Calibri"/>
      <family val="2"/>
      <scheme val="minor"/>
    </font>
    <font>
      <sz val="11"/>
      <color rgb="FFFF0000"/>
      <name val="Calibri"/>
      <family val="2"/>
      <scheme val="minor"/>
    </font>
    <font>
      <b/>
      <sz val="12"/>
      <color rgb="FFFF0000"/>
      <name val="Arial"/>
      <family val="2"/>
    </font>
    <font>
      <sz val="12"/>
      <color rgb="FFFF0000"/>
      <name val="Arial"/>
      <family val="2"/>
    </font>
    <font>
      <b/>
      <sz val="14"/>
      <color theme="1"/>
      <name val="Arial"/>
      <family val="2"/>
    </font>
    <font>
      <b/>
      <sz val="11"/>
      <color rgb="FF000000"/>
      <name val="Arial"/>
      <family val="2"/>
    </font>
    <font>
      <b/>
      <sz val="11"/>
      <color indexed="8"/>
      <name val="Arial"/>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4" fillId="0" borderId="0"/>
    <xf numFmtId="44" fontId="16" fillId="0" borderId="0" applyFont="0" applyFill="0" applyBorder="0" applyAlignment="0" applyProtection="0"/>
  </cellStyleXfs>
  <cellXfs count="142">
    <xf numFmtId="0" fontId="0" fillId="0" borderId="0" xfId="0"/>
    <xf numFmtId="1" fontId="3" fillId="0" borderId="1" xfId="0" applyNumberFormat="1" applyFont="1" applyBorder="1" applyAlignment="1">
      <alignment horizontal="left" vertical="top" wrapText="1"/>
    </xf>
    <xf numFmtId="0" fontId="8" fillId="0" borderId="0" xfId="0" applyFont="1" applyAlignment="1">
      <alignment horizontal="left" vertical="top"/>
    </xf>
    <xf numFmtId="0" fontId="8" fillId="0" borderId="0" xfId="0" applyFont="1" applyAlignment="1">
      <alignment horizontal="left" vertical="top" wrapText="1"/>
    </xf>
    <xf numFmtId="0" fontId="9" fillId="0" borderId="1" xfId="0" applyFont="1" applyBorder="1" applyAlignment="1">
      <alignment horizontal="left" vertical="top"/>
    </xf>
    <xf numFmtId="0" fontId="2" fillId="0" borderId="1" xfId="0" applyFont="1" applyBorder="1" applyAlignment="1">
      <alignment horizontal="left" vertical="top" wrapText="1"/>
    </xf>
    <xf numFmtId="0" fontId="8" fillId="0" borderId="1" xfId="0" applyFont="1" applyBorder="1" applyAlignment="1">
      <alignment horizontal="left" vertical="top" wrapText="1"/>
    </xf>
    <xf numFmtId="0" fontId="1" fillId="0" borderId="1" xfId="0" applyFont="1" applyBorder="1" applyAlignment="1">
      <alignment horizontal="left" vertical="top" wrapText="1"/>
    </xf>
    <xf numFmtId="0" fontId="6" fillId="0" borderId="1" xfId="0" applyFont="1" applyBorder="1" applyAlignment="1">
      <alignment horizontal="center" vertical="center" wrapText="1"/>
    </xf>
    <xf numFmtId="0" fontId="12" fillId="0" borderId="0" xfId="0" applyFont="1" applyAlignment="1">
      <alignment horizontal="left" vertical="top"/>
    </xf>
    <xf numFmtId="0" fontId="13" fillId="0" borderId="0" xfId="0" applyFont="1" applyAlignment="1">
      <alignment horizontal="left" vertical="top"/>
    </xf>
    <xf numFmtId="0" fontId="8" fillId="0" borderId="1" xfId="0" applyFont="1" applyBorder="1" applyAlignment="1">
      <alignment vertical="top"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8" xfId="0" applyFont="1" applyBorder="1" applyAlignment="1">
      <alignment horizontal="left" vertical="top" wrapText="1"/>
    </xf>
    <xf numFmtId="49" fontId="3" fillId="2" borderId="1" xfId="0" applyNumberFormat="1" applyFont="1" applyFill="1" applyBorder="1" applyAlignment="1">
      <alignment horizontal="center" vertical="center"/>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center"/>
    </xf>
    <xf numFmtId="49" fontId="3" fillId="3" borderId="1" xfId="0" applyNumberFormat="1" applyFont="1" applyFill="1" applyBorder="1" applyAlignment="1">
      <alignment horizontal="center" vertical="center"/>
    </xf>
    <xf numFmtId="1" fontId="3" fillId="0" borderId="1" xfId="0" applyNumberFormat="1" applyFont="1" applyBorder="1" applyAlignment="1">
      <alignment horizontal="left" vertical="top"/>
    </xf>
    <xf numFmtId="0" fontId="3" fillId="0" borderId="1" xfId="0" applyFont="1" applyBorder="1" applyAlignment="1">
      <alignment horizontal="left" vertical="top" wrapText="1"/>
    </xf>
    <xf numFmtId="43" fontId="3" fillId="0" borderId="1" xfId="0" applyNumberFormat="1" applyFont="1" applyBorder="1" applyAlignment="1">
      <alignment horizontal="center" vertical="center" wrapText="1"/>
    </xf>
    <xf numFmtId="43" fontId="10"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43" fontId="3" fillId="3"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49" fontId="8" fillId="0" borderId="1" xfId="0" applyNumberFormat="1" applyFont="1" applyBorder="1" applyAlignment="1">
      <alignment horizontal="center" vertical="center"/>
    </xf>
    <xf numFmtId="0" fontId="2" fillId="0" borderId="1" xfId="0" applyFont="1" applyBorder="1" applyAlignment="1">
      <alignment horizontal="left" wrapText="1"/>
    </xf>
    <xf numFmtId="0" fontId="9" fillId="0" borderId="8" xfId="0" applyFont="1" applyBorder="1" applyAlignment="1">
      <alignment horizontal="left" vertical="top"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xf>
    <xf numFmtId="0" fontId="9" fillId="0" borderId="1" xfId="0" applyFont="1" applyBorder="1" applyAlignment="1">
      <alignment horizontal="left" vertical="center"/>
    </xf>
    <xf numFmtId="0" fontId="18" fillId="0" borderId="1" xfId="0" applyFont="1" applyBorder="1" applyAlignment="1">
      <alignment horizontal="left" vertical="top" wrapText="1"/>
    </xf>
    <xf numFmtId="0" fontId="10" fillId="4" borderId="1" xfId="0" applyFont="1" applyFill="1" applyBorder="1" applyAlignment="1">
      <alignment horizontal="center" vertical="center"/>
    </xf>
    <xf numFmtId="44" fontId="10" fillId="4" borderId="1" xfId="2" applyFont="1" applyFill="1" applyBorder="1" applyAlignment="1">
      <alignment horizontal="center" vertical="center"/>
    </xf>
    <xf numFmtId="0" fontId="19" fillId="0" borderId="1" xfId="0" applyFont="1" applyBorder="1" applyAlignment="1">
      <alignment horizontal="left" vertical="top" wrapText="1"/>
    </xf>
    <xf numFmtId="0" fontId="15" fillId="0" borderId="1" xfId="0" applyFont="1" applyBorder="1"/>
    <xf numFmtId="0" fontId="17" fillId="0" borderId="0" xfId="0" applyFont="1" applyAlignment="1">
      <alignment horizontal="center" vertical="center"/>
    </xf>
    <xf numFmtId="0" fontId="3" fillId="4" borderId="1" xfId="0" applyFont="1" applyFill="1" applyBorder="1" applyAlignment="1">
      <alignment horizontal="center" vertical="center"/>
    </xf>
    <xf numFmtId="44" fontId="3" fillId="4" borderId="1" xfId="2" applyFont="1" applyFill="1" applyBorder="1" applyAlignment="1">
      <alignment horizontal="center" vertical="center"/>
    </xf>
    <xf numFmtId="164" fontId="10"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3" fillId="3" borderId="1" xfId="0" applyFont="1" applyFill="1" applyBorder="1" applyAlignment="1">
      <alignment vertical="center" wrapText="1"/>
    </xf>
    <xf numFmtId="44" fontId="3" fillId="0" borderId="1"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3"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2" fillId="5" borderId="1" xfId="0" applyNumberFormat="1" applyFont="1" applyFill="1" applyBorder="1" applyAlignment="1">
      <alignment horizontal="center" vertical="center"/>
    </xf>
    <xf numFmtId="0" fontId="2" fillId="0" borderId="5" xfId="0" applyFont="1" applyBorder="1" applyAlignment="1">
      <alignment vertical="top" wrapText="1"/>
    </xf>
    <xf numFmtId="0" fontId="8" fillId="0" borderId="1" xfId="0" applyFont="1" applyBorder="1" applyAlignment="1">
      <alignment horizontal="left" vertical="top"/>
    </xf>
    <xf numFmtId="0" fontId="9" fillId="0" borderId="0" xfId="0" applyFont="1" applyAlignment="1">
      <alignment horizontal="left" vertical="top"/>
    </xf>
    <xf numFmtId="0" fontId="22" fillId="0" borderId="1" xfId="0" applyFont="1" applyBorder="1" applyAlignment="1">
      <alignment horizontal="left" vertical="top" wrapText="1"/>
    </xf>
    <xf numFmtId="0" fontId="9" fillId="0" borderId="1" xfId="0" applyFont="1" applyBorder="1" applyAlignment="1">
      <alignment horizontal="left" vertical="top" wrapText="1"/>
    </xf>
    <xf numFmtId="164" fontId="3" fillId="0" borderId="3"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8" fillId="0" borderId="0" xfId="0" applyNumberFormat="1" applyFont="1" applyAlignment="1">
      <alignment horizontal="center" vertical="center"/>
    </xf>
    <xf numFmtId="164" fontId="3" fillId="0" borderId="4" xfId="0" applyNumberFormat="1" applyFont="1" applyBorder="1" applyAlignment="1">
      <alignment horizontal="center" vertical="center"/>
    </xf>
    <xf numFmtId="0" fontId="8" fillId="0" borderId="10" xfId="0" applyFont="1" applyBorder="1" applyAlignment="1">
      <alignment horizontal="center" vertical="center" wrapText="1"/>
    </xf>
    <xf numFmtId="0" fontId="3" fillId="0" borderId="1" xfId="0" applyFont="1" applyBorder="1" applyAlignment="1">
      <alignment vertical="top" wrapText="1"/>
    </xf>
    <xf numFmtId="49" fontId="3" fillId="0" borderId="1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 fontId="3" fillId="0" borderId="1" xfId="0" applyNumberFormat="1" applyFont="1" applyBorder="1" applyAlignment="1">
      <alignment horizontal="center" vertical="center" wrapText="1"/>
    </xf>
    <xf numFmtId="43" fontId="3"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2" fillId="4" borderId="1" xfId="0" applyFont="1" applyFill="1" applyBorder="1" applyAlignment="1">
      <alignment horizontal="center" vertical="center"/>
    </xf>
    <xf numFmtId="164" fontId="14"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164" fontId="14" fillId="4" borderId="1" xfId="0" applyNumberFormat="1" applyFont="1" applyFill="1" applyBorder="1" applyAlignment="1">
      <alignment horizontal="center" vertical="top" wrapText="1"/>
    </xf>
    <xf numFmtId="0" fontId="8" fillId="3" borderId="1" xfId="0" applyFont="1" applyFill="1" applyBorder="1" applyAlignment="1">
      <alignment horizontal="center" vertical="center" wrapText="1"/>
    </xf>
    <xf numFmtId="0" fontId="10" fillId="0" borderId="1" xfId="0" applyFont="1" applyBorder="1" applyAlignment="1">
      <alignment horizontal="center" vertical="center"/>
    </xf>
    <xf numFmtId="44" fontId="10" fillId="0" borderId="1" xfId="2" applyFont="1" applyBorder="1" applyAlignment="1">
      <alignment horizontal="center" vertical="center"/>
    </xf>
    <xf numFmtId="164" fontId="10" fillId="0" borderId="1" xfId="2" applyNumberFormat="1" applyFont="1" applyBorder="1" applyAlignment="1">
      <alignment horizontal="center" vertical="center"/>
    </xf>
    <xf numFmtId="164" fontId="14" fillId="0" borderId="1" xfId="2" applyNumberFormat="1"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44" fontId="10" fillId="0" borderId="11" xfId="2" applyFont="1" applyBorder="1" applyAlignment="1">
      <alignment horizontal="center" vertical="center"/>
    </xf>
    <xf numFmtId="9" fontId="10" fillId="0" borderId="2" xfId="0" applyNumberFormat="1" applyFont="1" applyBorder="1" applyAlignment="1">
      <alignment horizontal="center" vertical="center"/>
    </xf>
    <xf numFmtId="0" fontId="10" fillId="0" borderId="0" xfId="0" applyFont="1" applyAlignment="1">
      <alignment horizontal="center" vertical="center"/>
    </xf>
    <xf numFmtId="43" fontId="8" fillId="0" borderId="0" xfId="0" applyNumberFormat="1" applyFont="1" applyAlignment="1">
      <alignment horizontal="center" vertical="center"/>
    </xf>
    <xf numFmtId="0" fontId="8" fillId="0" borderId="0" xfId="0" applyFont="1" applyAlignment="1">
      <alignment horizontal="center" vertical="center"/>
    </xf>
    <xf numFmtId="0" fontId="0" fillId="0" borderId="11" xfId="0"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164" fontId="10" fillId="4"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2" fontId="8" fillId="0" borderId="0" xfId="0" applyNumberFormat="1" applyFont="1" applyAlignment="1">
      <alignment horizontal="center" vertical="center"/>
    </xf>
    <xf numFmtId="164" fontId="10" fillId="4" borderId="1" xfId="0" applyNumberFormat="1" applyFont="1" applyFill="1" applyBorder="1" applyAlignment="1">
      <alignment horizontal="center" vertical="top" wrapText="1"/>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44" fontId="3" fillId="0" borderId="1" xfId="0" applyNumberFormat="1" applyFont="1" applyBorder="1" applyAlignment="1">
      <alignment horizontal="center" vertical="center" wrapText="1"/>
    </xf>
    <xf numFmtId="43"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3" fontId="3" fillId="4" borderId="1" xfId="0" applyNumberFormat="1" applyFont="1" applyFill="1" applyBorder="1" applyAlignment="1">
      <alignment horizontal="center" vertical="center"/>
    </xf>
    <xf numFmtId="43" fontId="3" fillId="3"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xf>
    <xf numFmtId="164" fontId="2" fillId="2" borderId="3"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0" fontId="11"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164" fontId="3" fillId="2" borderId="3" xfId="0" applyNumberFormat="1" applyFont="1" applyFill="1" applyBorder="1" applyAlignment="1">
      <alignment horizontal="center" vertical="center"/>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7" xfId="0" applyFont="1" applyFill="1" applyBorder="1" applyAlignment="1">
      <alignment horizontal="center"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1" xfId="0" applyFont="1" applyBorder="1" applyAlignment="1">
      <alignment vertical="top" wrapText="1"/>
    </xf>
    <xf numFmtId="0" fontId="8" fillId="0" borderId="1"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4" fillId="0" borderId="5" xfId="0" applyFont="1" applyBorder="1" applyAlignment="1">
      <alignment vertical="top" wrapText="1"/>
    </xf>
    <xf numFmtId="0" fontId="14" fillId="0" borderId="6" xfId="0" applyFont="1" applyBorder="1" applyAlignment="1">
      <alignment vertical="top" wrapText="1"/>
    </xf>
    <xf numFmtId="0" fontId="14" fillId="0" borderId="7" xfId="0" applyFont="1" applyBorder="1" applyAlignment="1">
      <alignmen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2" fontId="3" fillId="0" borderId="4" xfId="0" applyNumberFormat="1" applyFont="1" applyBorder="1" applyAlignment="1">
      <alignment horizontal="center" vertical="center"/>
    </xf>
  </cellXfs>
  <cellStyles count="3">
    <cellStyle name="Currency" xfId="2" builtinId="4"/>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466725</xdr:colOff>
          <xdr:row>4</xdr:row>
          <xdr:rowOff>9525</xdr:rowOff>
        </xdr:from>
        <xdr:to>
          <xdr:col>3</xdr:col>
          <xdr:colOff>133350</xdr:colOff>
          <xdr:row>6</xdr:row>
          <xdr:rowOff>142875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4"/>
  <sheetViews>
    <sheetView showWhiteSpace="0" view="pageBreakPreview" topLeftCell="A115" zoomScale="110" zoomScaleNormal="96" zoomScaleSheetLayoutView="110" zoomScalePageLayoutView="84" workbookViewId="0">
      <selection activeCell="F125" sqref="F125"/>
    </sheetView>
  </sheetViews>
  <sheetFormatPr defaultColWidth="8.85546875" defaultRowHeight="14.25" x14ac:dyDescent="0.25"/>
  <cols>
    <col min="1" max="1" width="7.42578125" style="88" customWidth="1"/>
    <col min="2" max="2" width="55.28515625" style="2" customWidth="1"/>
    <col min="3" max="3" width="5.42578125" style="81" customWidth="1"/>
    <col min="4" max="4" width="6.42578125" style="81" bestFit="1" customWidth="1"/>
    <col min="5" max="5" width="10.5703125" style="80" customWidth="1"/>
    <col min="6" max="6" width="14.28515625" style="81" bestFit="1" customWidth="1"/>
    <col min="7" max="227" width="8.85546875" style="2"/>
    <col min="228" max="228" width="4.42578125" style="2" customWidth="1"/>
    <col min="229" max="229" width="53.28515625" style="2" customWidth="1"/>
    <col min="230" max="230" width="42.5703125" style="2" customWidth="1"/>
    <col min="231" max="231" width="36.140625" style="2" customWidth="1"/>
    <col min="232" max="232" width="8.42578125" style="2" bestFit="1" customWidth="1"/>
    <col min="233" max="233" width="9.5703125" style="2" customWidth="1"/>
    <col min="234" max="234" width="6.7109375" style="2" bestFit="1" customWidth="1"/>
    <col min="235" max="235" width="10.85546875" style="2" customWidth="1"/>
    <col min="236" max="236" width="8.85546875" style="2"/>
    <col min="237" max="237" width="25.140625" style="2" bestFit="1" customWidth="1"/>
    <col min="238" max="16384" width="8.85546875" style="2"/>
  </cols>
  <sheetData>
    <row r="1" spans="1:6" ht="15.75" x14ac:dyDescent="0.25">
      <c r="A1" s="83"/>
      <c r="B1" s="8" t="s">
        <v>124</v>
      </c>
      <c r="C1" s="61"/>
      <c r="D1" s="61"/>
      <c r="E1" s="61"/>
      <c r="F1" s="23"/>
    </row>
    <row r="2" spans="1:6" ht="15" x14ac:dyDescent="0.25">
      <c r="A2" s="83"/>
      <c r="B2" s="116" t="s">
        <v>62</v>
      </c>
      <c r="C2" s="117"/>
      <c r="D2" s="117"/>
      <c r="E2" s="118"/>
      <c r="F2" s="23"/>
    </row>
    <row r="3" spans="1:6" customFormat="1" ht="57.6" customHeight="1" x14ac:dyDescent="0.25">
      <c r="A3" s="60"/>
      <c r="B3" s="121" t="s">
        <v>121</v>
      </c>
      <c r="C3" s="122"/>
      <c r="D3" s="122"/>
      <c r="E3" s="123"/>
      <c r="F3" s="43"/>
    </row>
    <row r="4" spans="1:6" customFormat="1" ht="15" x14ac:dyDescent="0.25">
      <c r="A4" s="60"/>
      <c r="B4" s="124" t="s">
        <v>46</v>
      </c>
      <c r="C4" s="125"/>
      <c r="D4" s="125"/>
      <c r="E4" s="126"/>
      <c r="F4" s="43"/>
    </row>
    <row r="5" spans="1:6" customFormat="1" ht="15" x14ac:dyDescent="0.25">
      <c r="A5" s="60"/>
      <c r="B5" s="121" t="s">
        <v>122</v>
      </c>
      <c r="C5" s="122"/>
      <c r="D5" s="122"/>
      <c r="E5" s="123"/>
      <c r="F5" s="43"/>
    </row>
    <row r="6" spans="1:6" customFormat="1" ht="15" x14ac:dyDescent="0.25">
      <c r="A6" s="60"/>
      <c r="B6" s="121" t="s">
        <v>123</v>
      </c>
      <c r="C6" s="122"/>
      <c r="D6" s="122"/>
      <c r="E6" s="123"/>
      <c r="F6" s="43"/>
    </row>
    <row r="7" spans="1:6" customFormat="1" ht="15" x14ac:dyDescent="0.25">
      <c r="A7" s="60"/>
      <c r="B7" s="121" t="s">
        <v>145</v>
      </c>
      <c r="C7" s="122"/>
      <c r="D7" s="122"/>
      <c r="E7" s="123"/>
      <c r="F7" s="43"/>
    </row>
    <row r="8" spans="1:6" customFormat="1" ht="15" x14ac:dyDescent="0.25">
      <c r="A8" s="60"/>
      <c r="B8" s="124" t="s">
        <v>47</v>
      </c>
      <c r="C8" s="125"/>
      <c r="D8" s="125"/>
      <c r="E8" s="126"/>
      <c r="F8" s="43"/>
    </row>
    <row r="9" spans="1:6" customFormat="1" ht="16.899999999999999" customHeight="1" x14ac:dyDescent="0.25">
      <c r="A9" s="60"/>
      <c r="B9" s="121" t="s">
        <v>48</v>
      </c>
      <c r="C9" s="122"/>
      <c r="D9" s="122"/>
      <c r="E9" s="123"/>
      <c r="F9" s="43"/>
    </row>
    <row r="10" spans="1:6" customFormat="1" ht="15" x14ac:dyDescent="0.25">
      <c r="A10" s="60"/>
      <c r="B10" s="124" t="s">
        <v>49</v>
      </c>
      <c r="C10" s="125"/>
      <c r="D10" s="125"/>
      <c r="E10" s="126"/>
      <c r="F10" s="43"/>
    </row>
    <row r="11" spans="1:6" customFormat="1" ht="17.45" customHeight="1" x14ac:dyDescent="0.25">
      <c r="A11" s="60"/>
      <c r="B11" s="121" t="s">
        <v>48</v>
      </c>
      <c r="C11" s="122"/>
      <c r="D11" s="122"/>
      <c r="E11" s="123"/>
      <c r="F11" s="43"/>
    </row>
    <row r="12" spans="1:6" customFormat="1" ht="32.450000000000003" customHeight="1" x14ac:dyDescent="0.25">
      <c r="A12" s="60"/>
      <c r="B12" s="110" t="s">
        <v>22</v>
      </c>
      <c r="C12" s="111"/>
      <c r="D12" s="111"/>
      <c r="E12" s="112"/>
      <c r="F12" s="43"/>
    </row>
    <row r="13" spans="1:6" ht="72.599999999999994" customHeight="1" x14ac:dyDescent="0.25">
      <c r="A13" s="83"/>
      <c r="B13" s="127" t="s">
        <v>60</v>
      </c>
      <c r="C13" s="128"/>
      <c r="D13" s="128"/>
      <c r="E13" s="129"/>
      <c r="F13" s="65"/>
    </row>
    <row r="14" spans="1:6" ht="72" customHeight="1" x14ac:dyDescent="0.25">
      <c r="A14" s="83"/>
      <c r="B14" s="116" t="s">
        <v>0</v>
      </c>
      <c r="C14" s="117"/>
      <c r="D14" s="117"/>
      <c r="E14" s="118"/>
      <c r="F14" s="23"/>
    </row>
    <row r="15" spans="1:6" ht="61.15" customHeight="1" x14ac:dyDescent="0.25">
      <c r="A15" s="83"/>
      <c r="B15" s="110" t="s">
        <v>1</v>
      </c>
      <c r="C15" s="111"/>
      <c r="D15" s="111"/>
      <c r="E15" s="112"/>
      <c r="F15" s="65"/>
    </row>
    <row r="16" spans="1:6" ht="34.9" customHeight="1" x14ac:dyDescent="0.25">
      <c r="A16" s="83"/>
      <c r="B16" s="110" t="s">
        <v>120</v>
      </c>
      <c r="C16" s="111"/>
      <c r="D16" s="111"/>
      <c r="E16" s="112"/>
      <c r="F16" s="65"/>
    </row>
    <row r="17" spans="1:6" ht="47.45" customHeight="1" x14ac:dyDescent="0.25">
      <c r="A17" s="83"/>
      <c r="B17" s="113" t="s">
        <v>25</v>
      </c>
      <c r="C17" s="114"/>
      <c r="D17" s="114"/>
      <c r="E17" s="115"/>
      <c r="F17" s="65"/>
    </row>
    <row r="18" spans="1:6" ht="58.9" customHeight="1" x14ac:dyDescent="0.25">
      <c r="A18" s="83"/>
      <c r="B18" s="110" t="s">
        <v>65</v>
      </c>
      <c r="C18" s="111"/>
      <c r="D18" s="111"/>
      <c r="E18" s="112"/>
      <c r="F18" s="65"/>
    </row>
    <row r="19" spans="1:6" ht="72.599999999999994" customHeight="1" x14ac:dyDescent="0.25">
      <c r="A19" s="84"/>
      <c r="B19" s="116" t="s">
        <v>21</v>
      </c>
      <c r="C19" s="117"/>
      <c r="D19" s="117"/>
      <c r="E19" s="118"/>
      <c r="F19" s="65"/>
    </row>
    <row r="20" spans="1:6" s="3" customFormat="1" ht="28.15" customHeight="1" x14ac:dyDescent="0.25">
      <c r="A20" s="84"/>
      <c r="B20" s="110" t="s">
        <v>16</v>
      </c>
      <c r="C20" s="111"/>
      <c r="D20" s="111"/>
      <c r="E20" s="112"/>
      <c r="F20" s="65"/>
    </row>
    <row r="21" spans="1:6" s="3" customFormat="1" ht="34.9" customHeight="1" x14ac:dyDescent="0.25">
      <c r="A21" s="84"/>
      <c r="B21" s="110" t="s">
        <v>2</v>
      </c>
      <c r="C21" s="111"/>
      <c r="D21" s="111"/>
      <c r="E21" s="112"/>
      <c r="F21" s="65"/>
    </row>
    <row r="22" spans="1:6" s="3" customFormat="1" ht="15" x14ac:dyDescent="0.25">
      <c r="A22" s="15"/>
      <c r="B22" s="16" t="s">
        <v>18</v>
      </c>
      <c r="C22" s="90" t="s">
        <v>3</v>
      </c>
      <c r="D22" s="90" t="s">
        <v>4</v>
      </c>
      <c r="E22" s="93" t="s">
        <v>5</v>
      </c>
      <c r="F22" s="17" t="s">
        <v>20</v>
      </c>
    </row>
    <row r="23" spans="1:6" ht="15" x14ac:dyDescent="0.25">
      <c r="A23" s="25" t="s">
        <v>78</v>
      </c>
      <c r="B23" s="104" t="s">
        <v>79</v>
      </c>
      <c r="C23" s="105"/>
      <c r="D23" s="105"/>
      <c r="E23" s="105"/>
      <c r="F23" s="106"/>
    </row>
    <row r="24" spans="1:6" ht="15" x14ac:dyDescent="0.25">
      <c r="A24" s="18"/>
      <c r="B24" s="104" t="s">
        <v>80</v>
      </c>
      <c r="C24" s="105"/>
      <c r="D24" s="105"/>
      <c r="E24" s="105"/>
      <c r="F24" s="106"/>
    </row>
    <row r="25" spans="1:6" x14ac:dyDescent="0.25">
      <c r="A25" s="18"/>
      <c r="B25" s="19" t="s">
        <v>81</v>
      </c>
      <c r="C25" s="62">
        <v>1</v>
      </c>
      <c r="D25" s="62" t="s">
        <v>82</v>
      </c>
      <c r="E25" s="64"/>
      <c r="F25" s="44">
        <f>C25*E25</f>
        <v>0</v>
      </c>
    </row>
    <row r="26" spans="1:6" x14ac:dyDescent="0.25">
      <c r="A26" s="18"/>
      <c r="B26" s="20" t="s">
        <v>6</v>
      </c>
      <c r="C26" s="62">
        <v>1</v>
      </c>
      <c r="D26" s="62" t="s">
        <v>82</v>
      </c>
      <c r="E26" s="64"/>
      <c r="F26" s="44">
        <f t="shared" ref="F26:F33" si="0">C26*E26</f>
        <v>0</v>
      </c>
    </row>
    <row r="27" spans="1:6" x14ac:dyDescent="0.25">
      <c r="A27" s="18"/>
      <c r="B27" s="20" t="s">
        <v>83</v>
      </c>
      <c r="C27" s="62">
        <v>1</v>
      </c>
      <c r="D27" s="62" t="s">
        <v>82</v>
      </c>
      <c r="E27" s="64"/>
      <c r="F27" s="44">
        <f t="shared" si="0"/>
        <v>0</v>
      </c>
    </row>
    <row r="28" spans="1:6" x14ac:dyDescent="0.25">
      <c r="A28" s="18"/>
      <c r="B28" s="20" t="s">
        <v>84</v>
      </c>
      <c r="C28" s="62">
        <v>1</v>
      </c>
      <c r="D28" s="62" t="s">
        <v>82</v>
      </c>
      <c r="E28" s="64"/>
      <c r="F28" s="44">
        <f t="shared" si="0"/>
        <v>0</v>
      </c>
    </row>
    <row r="29" spans="1:6" x14ac:dyDescent="0.25">
      <c r="A29" s="18"/>
      <c r="B29" s="20" t="s">
        <v>85</v>
      </c>
      <c r="C29" s="62">
        <v>1</v>
      </c>
      <c r="D29" s="62" t="s">
        <v>82</v>
      </c>
      <c r="E29" s="21"/>
      <c r="F29" s="44">
        <f t="shared" si="0"/>
        <v>0</v>
      </c>
    </row>
    <row r="30" spans="1:6" x14ac:dyDescent="0.25">
      <c r="A30" s="18"/>
      <c r="B30" s="20" t="s">
        <v>86</v>
      </c>
      <c r="C30" s="62">
        <v>1</v>
      </c>
      <c r="D30" s="62" t="s">
        <v>82</v>
      </c>
      <c r="E30" s="21"/>
      <c r="F30" s="44">
        <f t="shared" si="0"/>
        <v>0</v>
      </c>
    </row>
    <row r="31" spans="1:6" x14ac:dyDescent="0.25">
      <c r="A31" s="18"/>
      <c r="B31" s="20" t="s">
        <v>87</v>
      </c>
      <c r="C31" s="62">
        <v>1</v>
      </c>
      <c r="D31" s="62" t="s">
        <v>82</v>
      </c>
      <c r="E31" s="21"/>
      <c r="F31" s="44">
        <f t="shared" si="0"/>
        <v>0</v>
      </c>
    </row>
    <row r="32" spans="1:6" x14ac:dyDescent="0.25">
      <c r="A32" s="18"/>
      <c r="B32" s="20" t="s">
        <v>88</v>
      </c>
      <c r="C32" s="62">
        <v>1</v>
      </c>
      <c r="D32" s="62" t="s">
        <v>82</v>
      </c>
      <c r="E32" s="21"/>
      <c r="F32" s="44">
        <f t="shared" si="0"/>
        <v>0</v>
      </c>
    </row>
    <row r="33" spans="1:6" x14ac:dyDescent="0.25">
      <c r="A33" s="18"/>
      <c r="B33" s="20" t="s">
        <v>17</v>
      </c>
      <c r="C33" s="62">
        <v>1</v>
      </c>
      <c r="D33" s="62" t="s">
        <v>82</v>
      </c>
      <c r="E33" s="21"/>
      <c r="F33" s="44">
        <f t="shared" si="0"/>
        <v>0</v>
      </c>
    </row>
    <row r="34" spans="1:6" x14ac:dyDescent="0.25">
      <c r="A34" s="18"/>
      <c r="B34" s="20" t="s">
        <v>14</v>
      </c>
      <c r="C34" s="41" t="s">
        <v>56</v>
      </c>
      <c r="D34" s="41" t="s">
        <v>56</v>
      </c>
      <c r="E34" s="22"/>
      <c r="F34" s="45" t="s">
        <v>56</v>
      </c>
    </row>
    <row r="35" spans="1:6" ht="15" x14ac:dyDescent="0.25">
      <c r="A35" s="18"/>
      <c r="B35" s="5" t="s">
        <v>125</v>
      </c>
      <c r="C35" s="65"/>
      <c r="D35" s="91"/>
      <c r="E35" s="24"/>
      <c r="F35" s="44">
        <f>SUM(F25:F34)</f>
        <v>0</v>
      </c>
    </row>
    <row r="36" spans="1:6" ht="15" x14ac:dyDescent="0.25">
      <c r="A36" s="25" t="s">
        <v>89</v>
      </c>
      <c r="B36" s="5" t="s">
        <v>90</v>
      </c>
      <c r="C36" s="94">
        <v>9</v>
      </c>
      <c r="D36" s="92" t="s">
        <v>82</v>
      </c>
      <c r="E36" s="24"/>
      <c r="F36" s="47">
        <f>F35*C36</f>
        <v>0</v>
      </c>
    </row>
    <row r="37" spans="1:6" ht="15" x14ac:dyDescent="0.25">
      <c r="A37" s="18"/>
      <c r="B37" s="107" t="s">
        <v>91</v>
      </c>
      <c r="C37" s="108"/>
      <c r="D37" s="108"/>
      <c r="E37" s="108"/>
      <c r="F37" s="109"/>
    </row>
    <row r="38" spans="1:6" x14ac:dyDescent="0.25">
      <c r="A38" s="25" t="s">
        <v>92</v>
      </c>
      <c r="B38" s="20" t="s">
        <v>93</v>
      </c>
      <c r="C38" s="62"/>
      <c r="D38" s="62" t="s">
        <v>82</v>
      </c>
      <c r="E38" s="21"/>
      <c r="F38" s="44">
        <f t="shared" ref="F38:F53" si="1">C38*E38</f>
        <v>0</v>
      </c>
    </row>
    <row r="39" spans="1:6" ht="17.45" customHeight="1" x14ac:dyDescent="0.25">
      <c r="A39" s="26" t="s">
        <v>94</v>
      </c>
      <c r="B39" s="20" t="s">
        <v>95</v>
      </c>
      <c r="C39" s="61"/>
      <c r="D39" s="92" t="s">
        <v>82</v>
      </c>
      <c r="E39" s="21"/>
      <c r="F39" s="44">
        <f t="shared" si="1"/>
        <v>0</v>
      </c>
    </row>
    <row r="40" spans="1:6" ht="18" customHeight="1" x14ac:dyDescent="0.25">
      <c r="A40" s="26" t="s">
        <v>96</v>
      </c>
      <c r="B40" s="20" t="s">
        <v>97</v>
      </c>
      <c r="C40" s="62"/>
      <c r="D40" s="62" t="s">
        <v>82</v>
      </c>
      <c r="E40" s="21"/>
      <c r="F40" s="44">
        <f t="shared" si="1"/>
        <v>0</v>
      </c>
    </row>
    <row r="41" spans="1:6" x14ac:dyDescent="0.25">
      <c r="A41" s="26" t="s">
        <v>98</v>
      </c>
      <c r="B41" s="20" t="s">
        <v>99</v>
      </c>
      <c r="C41" s="95"/>
      <c r="D41" s="92" t="s">
        <v>82</v>
      </c>
      <c r="E41" s="22"/>
      <c r="F41" s="44">
        <f t="shared" si="1"/>
        <v>0</v>
      </c>
    </row>
    <row r="42" spans="1:6" ht="22.15" customHeight="1" x14ac:dyDescent="0.25">
      <c r="A42" s="26" t="s">
        <v>100</v>
      </c>
      <c r="B42" s="20" t="s">
        <v>11</v>
      </c>
      <c r="C42" s="94">
        <v>2</v>
      </c>
      <c r="D42" s="92" t="s">
        <v>101</v>
      </c>
      <c r="E42" s="21"/>
      <c r="F42" s="44">
        <f t="shared" si="1"/>
        <v>0</v>
      </c>
    </row>
    <row r="43" spans="1:6" x14ac:dyDescent="0.25">
      <c r="A43" s="26" t="s">
        <v>102</v>
      </c>
      <c r="B43" s="20" t="s">
        <v>103</v>
      </c>
      <c r="C43" s="61"/>
      <c r="D43" s="92" t="s">
        <v>104</v>
      </c>
      <c r="E43" s="21"/>
      <c r="F43" s="44">
        <f t="shared" si="1"/>
        <v>0</v>
      </c>
    </row>
    <row r="44" spans="1:6" x14ac:dyDescent="0.25">
      <c r="A44" s="26" t="s">
        <v>105</v>
      </c>
      <c r="B44" s="20" t="s">
        <v>9</v>
      </c>
      <c r="C44" s="61"/>
      <c r="D44" s="92" t="s">
        <v>104</v>
      </c>
      <c r="E44" s="21"/>
      <c r="F44" s="44">
        <f t="shared" si="1"/>
        <v>0</v>
      </c>
    </row>
    <row r="45" spans="1:6" ht="28.5" x14ac:dyDescent="0.25">
      <c r="A45" s="26" t="s">
        <v>106</v>
      </c>
      <c r="B45" s="20" t="s">
        <v>107</v>
      </c>
      <c r="C45" s="62"/>
      <c r="D45" s="92" t="s">
        <v>104</v>
      </c>
      <c r="E45" s="21"/>
      <c r="F45" s="44">
        <f t="shared" si="1"/>
        <v>0</v>
      </c>
    </row>
    <row r="46" spans="1:6" x14ac:dyDescent="0.25">
      <c r="A46" s="26" t="s">
        <v>108</v>
      </c>
      <c r="B46" s="20" t="s">
        <v>109</v>
      </c>
      <c r="C46" s="61"/>
      <c r="D46" s="92" t="s">
        <v>104</v>
      </c>
      <c r="E46" s="21"/>
      <c r="F46" s="44">
        <f t="shared" si="1"/>
        <v>0</v>
      </c>
    </row>
    <row r="47" spans="1:6" x14ac:dyDescent="0.25">
      <c r="A47" s="26" t="s">
        <v>110</v>
      </c>
      <c r="B47" s="20" t="s">
        <v>12</v>
      </c>
      <c r="C47" s="61"/>
      <c r="D47" s="92" t="s">
        <v>104</v>
      </c>
      <c r="E47" s="21"/>
      <c r="F47" s="44">
        <f t="shared" si="1"/>
        <v>0</v>
      </c>
    </row>
    <row r="48" spans="1:6" x14ac:dyDescent="0.25">
      <c r="A48" s="26" t="s">
        <v>111</v>
      </c>
      <c r="B48" s="20" t="s">
        <v>7</v>
      </c>
      <c r="C48" s="61"/>
      <c r="D48" s="92" t="s">
        <v>104</v>
      </c>
      <c r="E48" s="21"/>
      <c r="F48" s="44">
        <f t="shared" si="1"/>
        <v>0</v>
      </c>
    </row>
    <row r="49" spans="1:6" x14ac:dyDescent="0.25">
      <c r="A49" s="26" t="s">
        <v>112</v>
      </c>
      <c r="B49" s="20" t="s">
        <v>8</v>
      </c>
      <c r="C49" s="61"/>
      <c r="D49" s="92" t="s">
        <v>104</v>
      </c>
      <c r="E49" s="21"/>
      <c r="F49" s="44">
        <f t="shared" si="1"/>
        <v>0</v>
      </c>
    </row>
    <row r="50" spans="1:6" x14ac:dyDescent="0.25">
      <c r="A50" s="26" t="s">
        <v>113</v>
      </c>
      <c r="B50" s="20" t="s">
        <v>10</v>
      </c>
      <c r="C50" s="61"/>
      <c r="D50" s="92" t="s">
        <v>104</v>
      </c>
      <c r="E50" s="21"/>
      <c r="F50" s="44">
        <f t="shared" si="1"/>
        <v>0</v>
      </c>
    </row>
    <row r="51" spans="1:6" x14ac:dyDescent="0.25">
      <c r="A51" s="26" t="s">
        <v>114</v>
      </c>
      <c r="B51" s="20" t="s">
        <v>115</v>
      </c>
      <c r="C51" s="61"/>
      <c r="D51" s="92" t="s">
        <v>104</v>
      </c>
      <c r="E51" s="21"/>
      <c r="F51" s="44">
        <f t="shared" si="1"/>
        <v>0</v>
      </c>
    </row>
    <row r="52" spans="1:6" x14ac:dyDescent="0.25">
      <c r="A52" s="26" t="s">
        <v>116</v>
      </c>
      <c r="B52" s="20" t="s">
        <v>13</v>
      </c>
      <c r="C52" s="61"/>
      <c r="D52" s="92" t="s">
        <v>104</v>
      </c>
      <c r="E52" s="21"/>
      <c r="F52" s="44">
        <f t="shared" si="1"/>
        <v>0</v>
      </c>
    </row>
    <row r="53" spans="1:6" x14ac:dyDescent="0.25">
      <c r="A53" s="26" t="s">
        <v>117</v>
      </c>
      <c r="B53" s="20" t="s">
        <v>118</v>
      </c>
      <c r="C53" s="61"/>
      <c r="D53" s="92" t="s">
        <v>119</v>
      </c>
      <c r="E53" s="21"/>
      <c r="F53" s="44">
        <f t="shared" si="1"/>
        <v>0</v>
      </c>
    </row>
    <row r="54" spans="1:6" ht="15" x14ac:dyDescent="0.25">
      <c r="A54" s="39"/>
      <c r="B54" s="5" t="s">
        <v>126</v>
      </c>
      <c r="C54" s="39"/>
      <c r="D54" s="39"/>
      <c r="E54" s="39"/>
      <c r="F54" s="46">
        <f>SUM(F38:F53)</f>
        <v>0</v>
      </c>
    </row>
    <row r="55" spans="1:6" ht="15" x14ac:dyDescent="0.25">
      <c r="A55" s="39"/>
      <c r="B55" s="30" t="s">
        <v>15</v>
      </c>
      <c r="C55" s="39"/>
      <c r="D55" s="39"/>
      <c r="E55" s="39"/>
      <c r="F55" s="48">
        <f>SUM(F54+F36)</f>
        <v>0</v>
      </c>
    </row>
    <row r="56" spans="1:6" s="3" customFormat="1" ht="15" x14ac:dyDescent="0.25">
      <c r="A56" s="15"/>
      <c r="B56" s="16" t="s">
        <v>18</v>
      </c>
      <c r="C56" s="90" t="s">
        <v>3</v>
      </c>
      <c r="D56" s="90" t="s">
        <v>4</v>
      </c>
      <c r="E56" s="93" t="s">
        <v>5</v>
      </c>
      <c r="F56" s="17" t="s">
        <v>20</v>
      </c>
    </row>
    <row r="57" spans="1:6" ht="15" x14ac:dyDescent="0.25">
      <c r="A57" s="85">
        <v>2</v>
      </c>
      <c r="B57" s="27" t="s">
        <v>55</v>
      </c>
      <c r="C57" s="39"/>
      <c r="D57" s="39"/>
      <c r="E57" s="96"/>
      <c r="F57" s="66"/>
    </row>
    <row r="58" spans="1:6" ht="225.6" customHeight="1" x14ac:dyDescent="0.25">
      <c r="A58" s="86"/>
      <c r="B58" s="119" t="s">
        <v>147</v>
      </c>
      <c r="C58" s="120"/>
      <c r="D58" s="120"/>
      <c r="E58" s="120"/>
      <c r="F58" s="67"/>
    </row>
    <row r="59" spans="1:6" ht="28.5" x14ac:dyDescent="0.25">
      <c r="A59" s="83">
        <v>2.0099999999999998</v>
      </c>
      <c r="B59" s="59" t="s">
        <v>146</v>
      </c>
      <c r="C59" s="42">
        <v>1</v>
      </c>
      <c r="D59" s="42" t="s">
        <v>19</v>
      </c>
      <c r="E59" s="42"/>
      <c r="F59" s="44">
        <f t="shared" ref="F59" si="2">C59*E59</f>
        <v>0</v>
      </c>
    </row>
    <row r="60" spans="1:6" ht="15" x14ac:dyDescent="0.25">
      <c r="A60" s="87"/>
      <c r="B60" s="49" t="s">
        <v>15</v>
      </c>
      <c r="C60" s="39"/>
      <c r="D60" s="39"/>
      <c r="E60" s="96"/>
      <c r="F60" s="48">
        <f>SUM(F59)</f>
        <v>0</v>
      </c>
    </row>
    <row r="61" spans="1:6" s="3" customFormat="1" ht="15" x14ac:dyDescent="0.25">
      <c r="A61" s="15"/>
      <c r="B61" s="16" t="s">
        <v>18</v>
      </c>
      <c r="C61" s="90" t="s">
        <v>3</v>
      </c>
      <c r="D61" s="90" t="s">
        <v>4</v>
      </c>
      <c r="E61" s="93" t="s">
        <v>5</v>
      </c>
      <c r="F61" s="17" t="s">
        <v>20</v>
      </c>
    </row>
    <row r="62" spans="1:6" ht="15" x14ac:dyDescent="0.25">
      <c r="A62" s="83">
        <v>3</v>
      </c>
      <c r="B62" s="28" t="s">
        <v>51</v>
      </c>
      <c r="C62" s="39"/>
      <c r="D62" s="39"/>
      <c r="E62" s="96"/>
      <c r="F62" s="66"/>
    </row>
    <row r="63" spans="1:6" ht="193.15" customHeight="1" x14ac:dyDescent="0.25">
      <c r="A63" s="86"/>
      <c r="B63" s="130" t="s">
        <v>63</v>
      </c>
      <c r="C63" s="131"/>
      <c r="D63" s="131"/>
      <c r="E63" s="132"/>
      <c r="F63" s="67"/>
    </row>
    <row r="64" spans="1:6" ht="72" x14ac:dyDescent="0.25">
      <c r="A64" s="83">
        <v>3.01</v>
      </c>
      <c r="B64" s="14" t="s">
        <v>70</v>
      </c>
      <c r="C64" s="42">
        <v>12</v>
      </c>
      <c r="D64" s="42" t="s">
        <v>53</v>
      </c>
      <c r="E64" s="58"/>
      <c r="F64" s="44">
        <f t="shared" ref="F64:F66" si="3">C64*E64</f>
        <v>0</v>
      </c>
    </row>
    <row r="65" spans="1:6" ht="72" x14ac:dyDescent="0.25">
      <c r="A65" s="83">
        <v>3.02</v>
      </c>
      <c r="B65" s="14" t="s">
        <v>71</v>
      </c>
      <c r="C65" s="42">
        <v>8</v>
      </c>
      <c r="D65" s="42" t="s">
        <v>53</v>
      </c>
      <c r="E65" s="58"/>
      <c r="F65" s="44">
        <f t="shared" si="3"/>
        <v>0</v>
      </c>
    </row>
    <row r="66" spans="1:6" ht="72.75" x14ac:dyDescent="0.25">
      <c r="A66" s="83">
        <v>3.03</v>
      </c>
      <c r="B66" s="14" t="s">
        <v>72</v>
      </c>
      <c r="C66" s="42">
        <v>4</v>
      </c>
      <c r="D66" s="42" t="s">
        <v>53</v>
      </c>
      <c r="E66" s="58"/>
      <c r="F66" s="44">
        <f t="shared" si="3"/>
        <v>0</v>
      </c>
    </row>
    <row r="67" spans="1:6" ht="15" x14ac:dyDescent="0.25">
      <c r="A67" s="86"/>
      <c r="B67" s="5" t="s">
        <v>15</v>
      </c>
      <c r="C67" s="86"/>
      <c r="D67" s="86"/>
      <c r="E67" s="86"/>
      <c r="F67" s="48">
        <f>SUM(F64:F66)</f>
        <v>0</v>
      </c>
    </row>
    <row r="68" spans="1:6" s="3" customFormat="1" ht="15" x14ac:dyDescent="0.25">
      <c r="A68" s="15"/>
      <c r="B68" s="16" t="s">
        <v>18</v>
      </c>
      <c r="C68" s="90" t="s">
        <v>3</v>
      </c>
      <c r="D68" s="90" t="s">
        <v>4</v>
      </c>
      <c r="E68" s="93" t="s">
        <v>5</v>
      </c>
      <c r="F68" s="17" t="s">
        <v>20</v>
      </c>
    </row>
    <row r="69" spans="1:6" ht="15" x14ac:dyDescent="0.25">
      <c r="A69" s="83">
        <v>4</v>
      </c>
      <c r="B69" s="14" t="s">
        <v>52</v>
      </c>
      <c r="C69" s="86"/>
      <c r="D69" s="86"/>
      <c r="E69" s="86"/>
      <c r="F69" s="67"/>
    </row>
    <row r="70" spans="1:6" ht="125.45" customHeight="1" x14ac:dyDescent="0.25">
      <c r="A70" s="86"/>
      <c r="B70" s="130" t="s">
        <v>69</v>
      </c>
      <c r="C70" s="131"/>
      <c r="D70" s="131"/>
      <c r="E70" s="132"/>
      <c r="F70" s="67"/>
    </row>
    <row r="71" spans="1:6" ht="72.75" x14ac:dyDescent="0.25">
      <c r="A71" s="83">
        <v>4.01</v>
      </c>
      <c r="B71" s="14" t="s">
        <v>73</v>
      </c>
      <c r="C71" s="42">
        <v>2</v>
      </c>
      <c r="D71" s="42" t="s">
        <v>50</v>
      </c>
      <c r="E71" s="58"/>
      <c r="F71" s="44">
        <f>C71*E71</f>
        <v>0</v>
      </c>
    </row>
    <row r="72" spans="1:6" ht="72.75" x14ac:dyDescent="0.25">
      <c r="A72" s="83">
        <v>4.0199999999999996</v>
      </c>
      <c r="B72" s="14" t="s">
        <v>74</v>
      </c>
      <c r="C72" s="42">
        <v>2</v>
      </c>
      <c r="D72" s="42" t="s">
        <v>53</v>
      </c>
      <c r="E72" s="58"/>
      <c r="F72" s="44">
        <f>C72*E72</f>
        <v>0</v>
      </c>
    </row>
    <row r="73" spans="1:6" ht="72.75" x14ac:dyDescent="0.25">
      <c r="A73" s="83">
        <v>4.03</v>
      </c>
      <c r="B73" s="14" t="s">
        <v>75</v>
      </c>
      <c r="C73" s="42">
        <v>2</v>
      </c>
      <c r="D73" s="42" t="s">
        <v>53</v>
      </c>
      <c r="E73" s="58"/>
      <c r="F73" s="44">
        <f>C73*E73</f>
        <v>0</v>
      </c>
    </row>
    <row r="74" spans="1:6" ht="15" x14ac:dyDescent="0.25">
      <c r="A74" s="86"/>
      <c r="B74" s="5" t="s">
        <v>15</v>
      </c>
      <c r="C74" s="86"/>
      <c r="D74" s="86"/>
      <c r="E74" s="86"/>
      <c r="F74" s="48">
        <f>SUM(F71:F73)</f>
        <v>0</v>
      </c>
    </row>
    <row r="75" spans="1:6" s="3" customFormat="1" ht="15" x14ac:dyDescent="0.25">
      <c r="A75" s="15"/>
      <c r="B75" s="16" t="s">
        <v>18</v>
      </c>
      <c r="C75" s="90" t="s">
        <v>3</v>
      </c>
      <c r="D75" s="90" t="s">
        <v>4</v>
      </c>
      <c r="E75" s="93" t="s">
        <v>5</v>
      </c>
      <c r="F75" s="17" t="s">
        <v>20</v>
      </c>
    </row>
    <row r="76" spans="1:6" ht="15" x14ac:dyDescent="0.25">
      <c r="A76" s="83">
        <v>5</v>
      </c>
      <c r="B76" s="28" t="s">
        <v>54</v>
      </c>
      <c r="C76" s="86"/>
      <c r="D76" s="86"/>
      <c r="E76" s="86"/>
      <c r="F76" s="67"/>
    </row>
    <row r="77" spans="1:6" ht="61.9" customHeight="1" x14ac:dyDescent="0.25">
      <c r="A77" s="86"/>
      <c r="B77" s="130" t="s">
        <v>59</v>
      </c>
      <c r="C77" s="133"/>
      <c r="D77" s="133"/>
      <c r="E77" s="134"/>
      <c r="F77" s="67"/>
    </row>
    <row r="78" spans="1:6" ht="85.9" customHeight="1" x14ac:dyDescent="0.25">
      <c r="A78" s="83">
        <v>5.01</v>
      </c>
      <c r="B78" s="13" t="s">
        <v>57</v>
      </c>
      <c r="C78" s="42">
        <v>24</v>
      </c>
      <c r="D78" s="42" t="s">
        <v>50</v>
      </c>
      <c r="E78" s="42"/>
      <c r="F78" s="44">
        <f>C78*E78</f>
        <v>0</v>
      </c>
    </row>
    <row r="79" spans="1:6" ht="60" customHeight="1" x14ac:dyDescent="0.25">
      <c r="A79" s="83">
        <v>5.0199999999999996</v>
      </c>
      <c r="B79" s="12" t="s">
        <v>66</v>
      </c>
      <c r="C79" s="61">
        <v>24</v>
      </c>
      <c r="D79" s="61" t="s">
        <v>50</v>
      </c>
      <c r="E79" s="61"/>
      <c r="F79" s="44">
        <f>C79*E79</f>
        <v>0</v>
      </c>
    </row>
    <row r="80" spans="1:6" ht="15" x14ac:dyDescent="0.25">
      <c r="A80" s="86"/>
      <c r="B80" s="5" t="s">
        <v>15</v>
      </c>
      <c r="C80" s="86"/>
      <c r="D80" s="86"/>
      <c r="E80" s="86"/>
      <c r="F80" s="48">
        <f>SUM(F78:F79)</f>
        <v>0</v>
      </c>
    </row>
    <row r="81" spans="1:6" s="3" customFormat="1" ht="15" x14ac:dyDescent="0.25">
      <c r="A81" s="15"/>
      <c r="B81" s="16" t="s">
        <v>18</v>
      </c>
      <c r="C81" s="90" t="s">
        <v>3</v>
      </c>
      <c r="D81" s="90" t="s">
        <v>4</v>
      </c>
      <c r="E81" s="93" t="s">
        <v>5</v>
      </c>
      <c r="F81" s="17" t="s">
        <v>20</v>
      </c>
    </row>
    <row r="82" spans="1:6" ht="15" x14ac:dyDescent="0.25">
      <c r="A82" s="83">
        <v>6</v>
      </c>
      <c r="B82" s="29" t="s">
        <v>26</v>
      </c>
      <c r="C82" s="86"/>
      <c r="D82" s="86"/>
      <c r="E82" s="86"/>
      <c r="F82" s="67"/>
    </row>
    <row r="83" spans="1:6" ht="43.9" customHeight="1" x14ac:dyDescent="0.25">
      <c r="A83" s="86"/>
      <c r="B83" s="135" t="s">
        <v>127</v>
      </c>
      <c r="C83" s="136"/>
      <c r="D83" s="136"/>
      <c r="E83" s="137"/>
      <c r="F83" s="67"/>
    </row>
    <row r="84" spans="1:6" ht="28.5" x14ac:dyDescent="0.25">
      <c r="A84" s="83">
        <v>6.01</v>
      </c>
      <c r="B84" s="7" t="s">
        <v>41</v>
      </c>
      <c r="C84" s="62">
        <v>5</v>
      </c>
      <c r="D84" s="62" t="s">
        <v>50</v>
      </c>
      <c r="E84" s="64"/>
      <c r="F84" s="44">
        <f>C84*E84</f>
        <v>0</v>
      </c>
    </row>
    <row r="85" spans="1:6" ht="15" x14ac:dyDescent="0.25">
      <c r="A85" s="86"/>
      <c r="B85" s="5" t="s">
        <v>15</v>
      </c>
      <c r="C85" s="86"/>
      <c r="D85" s="86"/>
      <c r="E85" s="86"/>
      <c r="F85" s="48">
        <f>SUM(F84:F84)</f>
        <v>0</v>
      </c>
    </row>
    <row r="86" spans="1:6" s="3" customFormat="1" ht="15" x14ac:dyDescent="0.25">
      <c r="A86" s="15"/>
      <c r="B86" s="16" t="s">
        <v>18</v>
      </c>
      <c r="C86" s="90" t="s">
        <v>3</v>
      </c>
      <c r="D86" s="90" t="s">
        <v>4</v>
      </c>
      <c r="E86" s="93" t="s">
        <v>5</v>
      </c>
      <c r="F86" s="17" t="s">
        <v>20</v>
      </c>
    </row>
    <row r="87" spans="1:6" ht="15" x14ac:dyDescent="0.25">
      <c r="A87" s="85">
        <v>7</v>
      </c>
      <c r="B87" s="30" t="s">
        <v>27</v>
      </c>
      <c r="C87" s="86"/>
      <c r="D87" s="86"/>
      <c r="E87" s="86"/>
      <c r="F87" s="67"/>
    </row>
    <row r="88" spans="1:6" ht="113.45" customHeight="1" x14ac:dyDescent="0.25">
      <c r="A88" s="83">
        <v>7.01</v>
      </c>
      <c r="B88" s="1" t="s">
        <v>76</v>
      </c>
      <c r="C88" s="63">
        <v>16</v>
      </c>
      <c r="D88" s="63" t="s">
        <v>23</v>
      </c>
      <c r="E88" s="63"/>
      <c r="F88" s="44">
        <f>C88*E88</f>
        <v>0</v>
      </c>
    </row>
    <row r="89" spans="1:6" ht="15.6" customHeight="1" x14ac:dyDescent="0.25">
      <c r="A89" s="83">
        <v>7.02</v>
      </c>
      <c r="B89" s="1" t="s">
        <v>148</v>
      </c>
      <c r="C89" s="63">
        <v>10</v>
      </c>
      <c r="D89" s="63" t="s">
        <v>23</v>
      </c>
      <c r="E89" s="63"/>
      <c r="F89" s="44">
        <f>C89*E89</f>
        <v>0</v>
      </c>
    </row>
    <row r="90" spans="1:6" ht="15" x14ac:dyDescent="0.25">
      <c r="A90" s="86"/>
      <c r="B90" s="4" t="s">
        <v>15</v>
      </c>
      <c r="C90" s="86"/>
      <c r="D90" s="86"/>
      <c r="E90" s="86"/>
      <c r="F90" s="48">
        <f>SUM(F88:F89)</f>
        <v>0</v>
      </c>
    </row>
    <row r="91" spans="1:6" s="3" customFormat="1" ht="15" x14ac:dyDescent="0.25">
      <c r="A91" s="15"/>
      <c r="B91" s="16" t="s">
        <v>18</v>
      </c>
      <c r="C91" s="90" t="s">
        <v>3</v>
      </c>
      <c r="D91" s="90" t="s">
        <v>4</v>
      </c>
      <c r="E91" s="93" t="s">
        <v>5</v>
      </c>
      <c r="F91" s="17" t="s">
        <v>20</v>
      </c>
    </row>
    <row r="92" spans="1:6" ht="15" x14ac:dyDescent="0.25">
      <c r="A92" s="83">
        <v>8</v>
      </c>
      <c r="B92" s="32" t="s">
        <v>40</v>
      </c>
      <c r="C92" s="86"/>
      <c r="D92" s="86"/>
      <c r="E92" s="86"/>
      <c r="F92" s="67"/>
    </row>
    <row r="93" spans="1:6" ht="87" x14ac:dyDescent="0.25">
      <c r="A93" s="83">
        <v>8.01</v>
      </c>
      <c r="B93" s="6" t="s">
        <v>77</v>
      </c>
      <c r="C93" s="31">
        <v>1</v>
      </c>
      <c r="D93" s="62" t="s">
        <v>24</v>
      </c>
      <c r="E93" s="64"/>
      <c r="F93" s="44">
        <f>C93*E93</f>
        <v>0</v>
      </c>
    </row>
    <row r="94" spans="1:6" ht="42.75" x14ac:dyDescent="0.25">
      <c r="A94" s="83">
        <v>8.02</v>
      </c>
      <c r="B94" s="6" t="s">
        <v>64</v>
      </c>
      <c r="C94" s="31">
        <v>40</v>
      </c>
      <c r="D94" s="62" t="s">
        <v>23</v>
      </c>
      <c r="E94" s="64"/>
      <c r="F94" s="44">
        <f>C94*E94</f>
        <v>0</v>
      </c>
    </row>
    <row r="95" spans="1:6" ht="28.5" x14ac:dyDescent="0.25">
      <c r="A95" s="83">
        <v>8.0299999999999994</v>
      </c>
      <c r="B95" s="6" t="s">
        <v>42</v>
      </c>
      <c r="C95" s="31">
        <v>40</v>
      </c>
      <c r="D95" s="62" t="s">
        <v>23</v>
      </c>
      <c r="E95" s="64"/>
      <c r="F95" s="44">
        <f>C95*E95</f>
        <v>0</v>
      </c>
    </row>
    <row r="96" spans="1:6" ht="28.5" x14ac:dyDescent="0.25">
      <c r="A96" s="83">
        <v>8.0399999999999991</v>
      </c>
      <c r="B96" s="6" t="s">
        <v>67</v>
      </c>
      <c r="C96" s="31">
        <v>40</v>
      </c>
      <c r="D96" s="62" t="s">
        <v>23</v>
      </c>
      <c r="E96" s="64"/>
      <c r="F96" s="44">
        <f>C96*E96</f>
        <v>0</v>
      </c>
    </row>
    <row r="97" spans="1:6" ht="15" x14ac:dyDescent="0.25">
      <c r="A97" s="86"/>
      <c r="B97" s="4" t="s">
        <v>15</v>
      </c>
      <c r="C97" s="86"/>
      <c r="D97" s="86"/>
      <c r="E97" s="86"/>
      <c r="F97" s="48">
        <f>SUM(F93:F96)</f>
        <v>0</v>
      </c>
    </row>
    <row r="98" spans="1:6" s="3" customFormat="1" ht="15" x14ac:dyDescent="0.25">
      <c r="A98" s="15"/>
      <c r="B98" s="16" t="s">
        <v>18</v>
      </c>
      <c r="C98" s="90" t="s">
        <v>3</v>
      </c>
      <c r="D98" s="90" t="s">
        <v>4</v>
      </c>
      <c r="E98" s="93" t="s">
        <v>5</v>
      </c>
      <c r="F98" s="17" t="s">
        <v>20</v>
      </c>
    </row>
    <row r="99" spans="1:6" ht="15" x14ac:dyDescent="0.25">
      <c r="A99" s="85">
        <v>9</v>
      </c>
      <c r="B99" s="30" t="s">
        <v>28</v>
      </c>
      <c r="C99" s="86"/>
      <c r="D99" s="86"/>
      <c r="E99" s="86"/>
      <c r="F99" s="67"/>
    </row>
    <row r="100" spans="1:6" ht="29.45" customHeight="1" x14ac:dyDescent="0.25">
      <c r="A100" s="83">
        <v>9.01</v>
      </c>
      <c r="B100" s="7" t="s">
        <v>43</v>
      </c>
      <c r="C100" s="62">
        <v>240</v>
      </c>
      <c r="D100" s="62" t="s">
        <v>23</v>
      </c>
      <c r="E100" s="64"/>
      <c r="F100" s="44">
        <f>C100*E100</f>
        <v>0</v>
      </c>
    </row>
    <row r="101" spans="1:6" ht="30.6" customHeight="1" x14ac:dyDescent="0.25">
      <c r="A101" s="83">
        <v>9.02</v>
      </c>
      <c r="B101" s="6" t="s">
        <v>30</v>
      </c>
      <c r="C101" s="62">
        <v>240</v>
      </c>
      <c r="D101" s="62" t="s">
        <v>23</v>
      </c>
      <c r="E101" s="64"/>
      <c r="F101" s="44">
        <f>C101*E101</f>
        <v>0</v>
      </c>
    </row>
    <row r="102" spans="1:6" ht="42.75" x14ac:dyDescent="0.25">
      <c r="A102" s="83">
        <v>9.0299999999999994</v>
      </c>
      <c r="B102" s="6" t="s">
        <v>31</v>
      </c>
      <c r="C102" s="62">
        <v>125</v>
      </c>
      <c r="D102" s="62" t="s">
        <v>23</v>
      </c>
      <c r="E102" s="64"/>
      <c r="F102" s="44">
        <f>C102*E102</f>
        <v>0</v>
      </c>
    </row>
    <row r="103" spans="1:6" ht="15" x14ac:dyDescent="0.25">
      <c r="A103" s="86"/>
      <c r="B103" s="4" t="s">
        <v>15</v>
      </c>
      <c r="C103" s="86"/>
      <c r="D103" s="86"/>
      <c r="E103" s="86"/>
      <c r="F103" s="48">
        <f>SUM(F100:F102)</f>
        <v>0</v>
      </c>
    </row>
    <row r="104" spans="1:6" s="3" customFormat="1" ht="15" x14ac:dyDescent="0.25">
      <c r="A104" s="15"/>
      <c r="B104" s="16" t="s">
        <v>18</v>
      </c>
      <c r="C104" s="90" t="s">
        <v>3</v>
      </c>
      <c r="D104" s="90" t="s">
        <v>4</v>
      </c>
      <c r="E104" s="93" t="s">
        <v>5</v>
      </c>
      <c r="F104" s="17" t="s">
        <v>20</v>
      </c>
    </row>
    <row r="105" spans="1:6" ht="15" x14ac:dyDescent="0.25">
      <c r="A105" s="85">
        <v>10</v>
      </c>
      <c r="B105" s="30" t="s">
        <v>29</v>
      </c>
      <c r="C105" s="86"/>
      <c r="D105" s="86"/>
      <c r="E105" s="86"/>
      <c r="F105" s="67"/>
    </row>
    <row r="106" spans="1:6" ht="45" customHeight="1" x14ac:dyDescent="0.25">
      <c r="A106" s="86"/>
      <c r="B106" s="138" t="s">
        <v>68</v>
      </c>
      <c r="C106" s="139"/>
      <c r="D106" s="139"/>
      <c r="E106" s="140"/>
      <c r="F106" s="67"/>
    </row>
    <row r="107" spans="1:6" ht="28.5" x14ac:dyDescent="0.25">
      <c r="A107" s="85">
        <v>10.01</v>
      </c>
      <c r="B107" s="11" t="s">
        <v>32</v>
      </c>
      <c r="C107" s="62">
        <v>7</v>
      </c>
      <c r="D107" s="62" t="s">
        <v>50</v>
      </c>
      <c r="E107" s="64"/>
      <c r="F107" s="44">
        <f>C107*E107</f>
        <v>0</v>
      </c>
    </row>
    <row r="108" spans="1:6" ht="45" x14ac:dyDescent="0.25">
      <c r="A108" s="85">
        <v>10.02</v>
      </c>
      <c r="B108" s="7" t="s">
        <v>141</v>
      </c>
      <c r="C108" s="42">
        <v>12</v>
      </c>
      <c r="D108" s="42" t="s">
        <v>50</v>
      </c>
      <c r="E108" s="42"/>
      <c r="F108" s="44">
        <f>C108*E108</f>
        <v>0</v>
      </c>
    </row>
    <row r="109" spans="1:6" s="3" customFormat="1" ht="15" x14ac:dyDescent="0.25">
      <c r="A109" s="86"/>
      <c r="B109" s="4" t="s">
        <v>15</v>
      </c>
      <c r="C109" s="86"/>
      <c r="D109" s="86"/>
      <c r="E109" s="86"/>
      <c r="F109" s="48">
        <f>SUM(F107:F108)</f>
        <v>0</v>
      </c>
    </row>
    <row r="110" spans="1:6" s="3" customFormat="1" ht="15" x14ac:dyDescent="0.25">
      <c r="A110" s="15"/>
      <c r="B110" s="16" t="s">
        <v>18</v>
      </c>
      <c r="C110" s="90" t="s">
        <v>3</v>
      </c>
      <c r="D110" s="90" t="s">
        <v>4</v>
      </c>
      <c r="E110" s="93" t="s">
        <v>5</v>
      </c>
      <c r="F110" s="17" t="s">
        <v>20</v>
      </c>
    </row>
    <row r="111" spans="1:6" s="3" customFormat="1" ht="15" x14ac:dyDescent="0.25">
      <c r="A111" s="83">
        <v>11</v>
      </c>
      <c r="B111" s="4" t="s">
        <v>142</v>
      </c>
      <c r="C111" s="86"/>
      <c r="D111" s="86"/>
      <c r="E111" s="86"/>
      <c r="F111" s="69"/>
    </row>
    <row r="112" spans="1:6" s="3" customFormat="1" x14ac:dyDescent="0.25">
      <c r="A112" s="83">
        <v>11.01</v>
      </c>
      <c r="B112" s="50" t="s">
        <v>149</v>
      </c>
      <c r="C112" s="86"/>
      <c r="D112" s="86"/>
      <c r="E112" s="86"/>
      <c r="F112" s="55">
        <v>5000</v>
      </c>
    </row>
    <row r="113" spans="1:6" s="3" customFormat="1" ht="15" x14ac:dyDescent="0.25">
      <c r="A113" s="67"/>
      <c r="B113" s="4" t="s">
        <v>15</v>
      </c>
      <c r="C113" s="86"/>
      <c r="D113" s="86"/>
      <c r="E113" s="86"/>
      <c r="F113" s="48">
        <f>SUM(F112)</f>
        <v>5000</v>
      </c>
    </row>
    <row r="114" spans="1:6" ht="15" x14ac:dyDescent="0.25">
      <c r="A114" s="88">
        <v>12</v>
      </c>
      <c r="B114" s="51" t="s">
        <v>143</v>
      </c>
      <c r="C114" s="86"/>
      <c r="D114" s="86"/>
      <c r="E114" s="86"/>
      <c r="F114" s="89"/>
    </row>
    <row r="115" spans="1:6" s="3" customFormat="1" x14ac:dyDescent="0.25">
      <c r="A115" s="83">
        <v>12.01</v>
      </c>
      <c r="B115" s="50" t="s">
        <v>150</v>
      </c>
      <c r="C115" s="86"/>
      <c r="D115" s="86"/>
      <c r="E115" s="86"/>
      <c r="F115" s="55">
        <v>7500</v>
      </c>
    </row>
    <row r="116" spans="1:6" s="3" customFormat="1" ht="15" x14ac:dyDescent="0.25">
      <c r="A116" s="67"/>
      <c r="B116" s="4" t="s">
        <v>15</v>
      </c>
      <c r="C116" s="86"/>
      <c r="D116" s="86"/>
      <c r="E116" s="86"/>
      <c r="F116" s="48">
        <f>SUM(F115)</f>
        <v>7500</v>
      </c>
    </row>
    <row r="117" spans="1:6" ht="15" x14ac:dyDescent="0.25">
      <c r="A117" s="98" t="s">
        <v>19</v>
      </c>
      <c r="B117" s="16" t="s">
        <v>33</v>
      </c>
      <c r="C117" s="90" t="s">
        <v>3</v>
      </c>
      <c r="D117" s="90" t="s">
        <v>4</v>
      </c>
      <c r="E117" s="93" t="s">
        <v>5</v>
      </c>
      <c r="F117" s="17" t="s">
        <v>20</v>
      </c>
    </row>
    <row r="118" spans="1:6" ht="15" x14ac:dyDescent="0.25">
      <c r="A118" s="70"/>
      <c r="B118" s="70"/>
      <c r="C118" s="70"/>
      <c r="D118" s="91"/>
      <c r="E118" s="70"/>
      <c r="F118" s="68" t="s">
        <v>44</v>
      </c>
    </row>
    <row r="119" spans="1:6" ht="15" x14ac:dyDescent="0.25">
      <c r="A119" s="83" t="s">
        <v>35</v>
      </c>
      <c r="B119" s="5" t="str">
        <f>B57</f>
        <v>DEMOLITION AND SITE PREPARATION</v>
      </c>
      <c r="C119" s="91"/>
      <c r="D119" s="91"/>
      <c r="E119" s="97"/>
      <c r="F119" s="55">
        <f>F60</f>
        <v>0</v>
      </c>
    </row>
    <row r="120" spans="1:6" ht="15" x14ac:dyDescent="0.25">
      <c r="A120" s="83" t="s">
        <v>35</v>
      </c>
      <c r="B120" s="5" t="str">
        <f>B62</f>
        <v>BRICK/BLOCK WALLS</v>
      </c>
      <c r="C120" s="91"/>
      <c r="D120" s="91"/>
      <c r="E120" s="97"/>
      <c r="F120" s="55">
        <f>F67</f>
        <v>0</v>
      </c>
    </row>
    <row r="121" spans="1:6" ht="15" x14ac:dyDescent="0.25">
      <c r="A121" s="83" t="s">
        <v>36</v>
      </c>
      <c r="B121" s="5" t="str">
        <f>B69</f>
        <v xml:space="preserve">SHED ROOFS </v>
      </c>
      <c r="C121" s="91"/>
      <c r="D121" s="91"/>
      <c r="E121" s="97"/>
      <c r="F121" s="55">
        <f>F74</f>
        <v>0</v>
      </c>
    </row>
    <row r="122" spans="1:6" ht="15" x14ac:dyDescent="0.25">
      <c r="A122" s="83" t="s">
        <v>36</v>
      </c>
      <c r="B122" s="51" t="str">
        <f>B76</f>
        <v>SHED DOORS</v>
      </c>
      <c r="C122" s="91"/>
      <c r="D122" s="91"/>
      <c r="E122" s="97"/>
      <c r="F122" s="56">
        <f>F80</f>
        <v>0</v>
      </c>
    </row>
    <row r="123" spans="1:6" ht="15" x14ac:dyDescent="0.25">
      <c r="A123" s="83" t="s">
        <v>36</v>
      </c>
      <c r="B123" s="52" t="str">
        <f>B82</f>
        <v>RENEW GATES</v>
      </c>
      <c r="C123" s="91"/>
      <c r="D123" s="91"/>
      <c r="E123" s="97"/>
      <c r="F123" s="55">
        <f>F85</f>
        <v>0</v>
      </c>
    </row>
    <row r="124" spans="1:6" ht="15" x14ac:dyDescent="0.25">
      <c r="A124" s="83" t="s">
        <v>58</v>
      </c>
      <c r="B124" s="53" t="str">
        <f>B87</f>
        <v>MAKE GOOD PAVED AREAS</v>
      </c>
      <c r="C124" s="91"/>
      <c r="D124" s="91"/>
      <c r="E124" s="97"/>
      <c r="F124" s="55">
        <f>F90</f>
        <v>0</v>
      </c>
    </row>
    <row r="125" spans="1:6" ht="15" x14ac:dyDescent="0.25">
      <c r="A125" s="83" t="s">
        <v>58</v>
      </c>
      <c r="B125" s="32" t="str">
        <f>B92</f>
        <v xml:space="preserve">IMPROVE PLANT BEDS </v>
      </c>
      <c r="C125" s="91"/>
      <c r="D125" s="91"/>
      <c r="E125" s="97"/>
      <c r="F125" s="55">
        <f>F97</f>
        <v>0</v>
      </c>
    </row>
    <row r="126" spans="1:6" ht="15" x14ac:dyDescent="0.25">
      <c r="A126" s="83" t="s">
        <v>58</v>
      </c>
      <c r="B126" s="53" t="str">
        <f>B99</f>
        <v>CLEAN PATIOS &amp; WALLS</v>
      </c>
      <c r="C126" s="91"/>
      <c r="D126" s="91"/>
      <c r="E126" s="97"/>
      <c r="F126" s="55">
        <f>F103</f>
        <v>0</v>
      </c>
    </row>
    <row r="127" spans="1:6" ht="15.75" thickBot="1" x14ac:dyDescent="0.3">
      <c r="A127" s="83" t="s">
        <v>58</v>
      </c>
      <c r="B127" s="53" t="str">
        <f>B105</f>
        <v>REPLACE ROTARY DRYING LINES</v>
      </c>
      <c r="C127" s="91"/>
      <c r="D127" s="91"/>
      <c r="E127" s="97"/>
      <c r="F127" s="57">
        <f>F109</f>
        <v>0</v>
      </c>
    </row>
    <row r="128" spans="1:6" ht="16.5" thickTop="1" x14ac:dyDescent="0.25">
      <c r="A128" s="70"/>
      <c r="B128" s="101" t="s">
        <v>144</v>
      </c>
      <c r="C128" s="70"/>
      <c r="D128" s="70"/>
      <c r="E128" s="70"/>
      <c r="F128" s="103">
        <f>SUM(F118:F127)</f>
        <v>0</v>
      </c>
    </row>
    <row r="129" spans="1:6" ht="15" x14ac:dyDescent="0.25">
      <c r="A129" s="83" t="s">
        <v>58</v>
      </c>
      <c r="B129" s="53" t="s">
        <v>142</v>
      </c>
      <c r="C129" s="70"/>
      <c r="D129" s="70"/>
      <c r="E129" s="70"/>
      <c r="F129" s="54">
        <f>F113</f>
        <v>5000</v>
      </c>
    </row>
    <row r="130" spans="1:6" ht="15.75" x14ac:dyDescent="0.25">
      <c r="A130" s="70"/>
      <c r="B130" s="101" t="s">
        <v>144</v>
      </c>
      <c r="C130" s="70"/>
      <c r="D130" s="70"/>
      <c r="E130" s="70"/>
      <c r="F130" s="103">
        <f>SUM(F128:F129)</f>
        <v>5000</v>
      </c>
    </row>
    <row r="131" spans="1:6" s="9" customFormat="1" ht="15" x14ac:dyDescent="0.25">
      <c r="A131" s="83" t="s">
        <v>58</v>
      </c>
      <c r="B131" s="53" t="s">
        <v>38</v>
      </c>
      <c r="C131" s="70"/>
      <c r="D131" s="91"/>
      <c r="E131" s="70"/>
      <c r="F131" s="54">
        <f>F116</f>
        <v>7500</v>
      </c>
    </row>
    <row r="132" spans="1:6" s="9" customFormat="1" ht="15.75" x14ac:dyDescent="0.25">
      <c r="A132" s="70"/>
      <c r="B132" s="101" t="s">
        <v>34</v>
      </c>
      <c r="C132" s="70"/>
      <c r="D132" s="91"/>
      <c r="E132" s="70"/>
      <c r="F132" s="100">
        <f>SUM(F130:F131)</f>
        <v>12500</v>
      </c>
    </row>
    <row r="133" spans="1:6" ht="15.75" thickBot="1" x14ac:dyDescent="0.3">
      <c r="A133" s="83" t="s">
        <v>37</v>
      </c>
      <c r="B133" s="53" t="s">
        <v>45</v>
      </c>
      <c r="C133" s="70"/>
      <c r="D133" s="91"/>
      <c r="E133" s="70"/>
      <c r="F133" s="57">
        <f>F55</f>
        <v>0</v>
      </c>
    </row>
    <row r="134" spans="1:6" ht="18.75" thickTop="1" x14ac:dyDescent="0.25">
      <c r="A134" s="70"/>
      <c r="B134" s="102" t="s">
        <v>39</v>
      </c>
      <c r="C134" s="70"/>
      <c r="D134" s="91"/>
      <c r="E134" s="70"/>
      <c r="F134" s="99">
        <f>SUM(F132:F133)</f>
        <v>12500</v>
      </c>
    </row>
    <row r="135" spans="1:6" s="10" customFormat="1" ht="18.75" thickBot="1" x14ac:dyDescent="0.3">
      <c r="A135" s="62"/>
      <c r="B135" s="102" t="s">
        <v>151</v>
      </c>
      <c r="C135" s="34" t="s">
        <v>119</v>
      </c>
      <c r="D135" s="34"/>
      <c r="E135" s="141">
        <v>5</v>
      </c>
      <c r="F135" s="57">
        <f>(F134/100)*E135</f>
        <v>625</v>
      </c>
    </row>
    <row r="136" spans="1:6" ht="47.25" thickTop="1" x14ac:dyDescent="0.25">
      <c r="A136" s="62"/>
      <c r="B136" s="33" t="s">
        <v>128</v>
      </c>
      <c r="C136" s="34"/>
      <c r="D136" s="34"/>
      <c r="E136" s="34"/>
      <c r="F136" s="35"/>
    </row>
    <row r="137" spans="1:6" ht="15.75" x14ac:dyDescent="0.25">
      <c r="A137" s="62"/>
      <c r="B137" s="33" t="s">
        <v>129</v>
      </c>
      <c r="C137" s="34"/>
      <c r="D137" s="34"/>
      <c r="E137" s="34"/>
      <c r="F137" s="35"/>
    </row>
    <row r="138" spans="1:6" ht="30" x14ac:dyDescent="0.25">
      <c r="A138" s="62"/>
      <c r="B138" s="36" t="s">
        <v>130</v>
      </c>
      <c r="C138" s="71">
        <v>1</v>
      </c>
      <c r="D138" s="71" t="s">
        <v>132</v>
      </c>
      <c r="E138" s="72"/>
      <c r="F138" s="73"/>
    </row>
    <row r="139" spans="1:6" ht="15" x14ac:dyDescent="0.25">
      <c r="A139" s="62"/>
      <c r="B139" s="36" t="s">
        <v>131</v>
      </c>
      <c r="C139" s="71">
        <v>1</v>
      </c>
      <c r="D139" s="71" t="s">
        <v>132</v>
      </c>
      <c r="E139" s="72"/>
      <c r="F139" s="73"/>
    </row>
    <row r="140" spans="1:6" ht="15" x14ac:dyDescent="0.25">
      <c r="A140" s="62"/>
      <c r="B140" s="36" t="s">
        <v>133</v>
      </c>
      <c r="C140" s="34"/>
      <c r="D140" s="34"/>
      <c r="E140" s="35"/>
      <c r="F140" s="35"/>
    </row>
    <row r="141" spans="1:6" x14ac:dyDescent="0.25">
      <c r="A141" s="62"/>
      <c r="B141" s="34"/>
      <c r="C141" s="34"/>
      <c r="D141" s="34"/>
      <c r="E141" s="34"/>
      <c r="F141" s="35"/>
    </row>
    <row r="142" spans="1:6" ht="15.75" x14ac:dyDescent="0.25">
      <c r="A142" s="62"/>
      <c r="B142" s="33" t="s">
        <v>134</v>
      </c>
      <c r="C142" s="34"/>
      <c r="D142" s="34"/>
      <c r="E142" s="34"/>
      <c r="F142" s="35"/>
    </row>
    <row r="143" spans="1:6" ht="15" x14ac:dyDescent="0.25">
      <c r="A143" s="62"/>
      <c r="B143" s="36" t="s">
        <v>135</v>
      </c>
      <c r="C143" s="71"/>
      <c r="D143" s="71" t="s">
        <v>119</v>
      </c>
      <c r="E143" s="72"/>
      <c r="F143" s="73"/>
    </row>
    <row r="144" spans="1:6" ht="15" x14ac:dyDescent="0.25">
      <c r="A144" s="62"/>
      <c r="B144" s="36" t="s">
        <v>136</v>
      </c>
      <c r="C144" s="34"/>
      <c r="D144" s="34"/>
      <c r="E144" s="34"/>
      <c r="F144" s="35"/>
    </row>
    <row r="145" spans="1:6" x14ac:dyDescent="0.25">
      <c r="A145" s="62"/>
      <c r="B145" s="34"/>
      <c r="C145" s="34"/>
      <c r="D145" s="34"/>
      <c r="E145" s="34"/>
      <c r="F145" s="35"/>
    </row>
    <row r="146" spans="1:6" ht="15.75" x14ac:dyDescent="0.25">
      <c r="A146" s="62"/>
      <c r="B146" s="33" t="s">
        <v>137</v>
      </c>
      <c r="C146" s="34"/>
      <c r="D146" s="34"/>
      <c r="E146" s="34"/>
      <c r="F146" s="35"/>
    </row>
    <row r="147" spans="1:6" ht="15" x14ac:dyDescent="0.25">
      <c r="A147" s="62"/>
      <c r="B147" s="36" t="s">
        <v>138</v>
      </c>
      <c r="C147" s="71"/>
      <c r="D147" s="71" t="s">
        <v>119</v>
      </c>
      <c r="E147" s="72"/>
      <c r="F147" s="74"/>
    </row>
    <row r="148" spans="1:6" ht="15" x14ac:dyDescent="0.25">
      <c r="A148" s="62"/>
      <c r="B148" s="36" t="s">
        <v>136</v>
      </c>
      <c r="C148" s="34"/>
      <c r="D148" s="34"/>
      <c r="E148" s="35"/>
      <c r="F148" s="35"/>
    </row>
    <row r="149" spans="1:6" ht="15" x14ac:dyDescent="0.25">
      <c r="A149" s="82"/>
      <c r="B149" s="34"/>
      <c r="C149" s="75"/>
      <c r="D149" s="76" t="s">
        <v>119</v>
      </c>
      <c r="E149" s="77"/>
      <c r="F149" s="78"/>
    </row>
    <row r="150" spans="1:6" ht="15.75" x14ac:dyDescent="0.25">
      <c r="A150" s="82"/>
      <c r="B150" s="33" t="s">
        <v>136</v>
      </c>
      <c r="C150" s="34"/>
      <c r="D150" s="35"/>
      <c r="E150" s="35"/>
      <c r="F150" s="35"/>
    </row>
    <row r="151" spans="1:6" ht="15" x14ac:dyDescent="0.25">
      <c r="A151" s="82"/>
      <c r="B151" s="34"/>
      <c r="C151" s="34"/>
      <c r="D151" s="34"/>
      <c r="E151" s="35"/>
      <c r="F151" s="35"/>
    </row>
    <row r="152" spans="1:6" ht="15" x14ac:dyDescent="0.2">
      <c r="A152" s="82"/>
      <c r="B152" s="37" t="s">
        <v>139</v>
      </c>
      <c r="C152" s="79"/>
      <c r="D152" s="76" t="s">
        <v>119</v>
      </c>
      <c r="E152" s="38"/>
      <c r="F152" s="78"/>
    </row>
    <row r="153" spans="1:6" x14ac:dyDescent="0.2">
      <c r="A153" s="39"/>
      <c r="B153" s="37" t="s">
        <v>140</v>
      </c>
      <c r="C153" s="39"/>
      <c r="D153" s="39"/>
      <c r="E153" s="40"/>
      <c r="F153" s="40"/>
    </row>
    <row r="154" spans="1:6" x14ac:dyDescent="0.25">
      <c r="B154" s="39"/>
    </row>
  </sheetData>
  <mergeCells count="29">
    <mergeCell ref="B63:E63"/>
    <mergeCell ref="B77:E77"/>
    <mergeCell ref="B83:E83"/>
    <mergeCell ref="B106:E106"/>
    <mergeCell ref="B70:E70"/>
    <mergeCell ref="B58:E58"/>
    <mergeCell ref="B2:E2"/>
    <mergeCell ref="B3:E3"/>
    <mergeCell ref="B5:E5"/>
    <mergeCell ref="B6:E6"/>
    <mergeCell ref="B7:E7"/>
    <mergeCell ref="B8:E8"/>
    <mergeCell ref="B9:E9"/>
    <mergeCell ref="B10:E10"/>
    <mergeCell ref="B11:E11"/>
    <mergeCell ref="B13:E13"/>
    <mergeCell ref="B14:E14"/>
    <mergeCell ref="B21:E21"/>
    <mergeCell ref="B4:E4"/>
    <mergeCell ref="B12:E12"/>
    <mergeCell ref="B23:F23"/>
    <mergeCell ref="B24:F24"/>
    <mergeCell ref="B37:F37"/>
    <mergeCell ref="B16:E16"/>
    <mergeCell ref="B15:E15"/>
    <mergeCell ref="B17:E17"/>
    <mergeCell ref="B18:E18"/>
    <mergeCell ref="B19:E19"/>
    <mergeCell ref="B20:E20"/>
  </mergeCells>
  <phoneticPr fontId="5" type="noConversion"/>
  <pageMargins left="0.23622047244094491" right="0.23622047244094491" top="0.35433070866141736" bottom="0.35433070866141736" header="0.31496062992125984" footer="0.35433070866141736"/>
  <pageSetup paperSize="9" scale="97" fitToHeight="0" orientation="portrait" r:id="rId1"/>
  <rowBreaks count="6" manualBreakCount="6">
    <brk id="21" max="16383" man="1"/>
    <brk id="55" max="16383" man="1"/>
    <brk id="67" max="16383" man="1"/>
    <brk id="85" max="16383" man="1"/>
    <brk id="116" max="16383" man="1"/>
    <brk id="13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9"/>
  <sheetViews>
    <sheetView tabSelected="1" workbookViewId="0">
      <selection activeCell="D22" sqref="D22"/>
    </sheetView>
  </sheetViews>
  <sheetFormatPr defaultRowHeight="15" x14ac:dyDescent="0.25"/>
  <sheetData>
    <row r="9" spans="3:3" x14ac:dyDescent="0.25">
      <c r="C9" t="s">
        <v>61</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shapeId="1025" r:id="rId4">
          <objectPr defaultSize="0" r:id="rId5">
            <anchor moveWithCells="1">
              <from>
                <xdr:col>1</xdr:col>
                <xdr:colOff>466725</xdr:colOff>
                <xdr:row>4</xdr:row>
                <xdr:rowOff>9525</xdr:rowOff>
              </from>
              <to>
                <xdr:col>3</xdr:col>
                <xdr:colOff>133350</xdr:colOff>
                <xdr:row>6</xdr:row>
                <xdr:rowOff>142875</xdr:rowOff>
              </to>
            </anchor>
          </objectPr>
        </oleObject>
      </mc:Choice>
      <mc:Fallback>
        <oleObject progId="Packager Shell Object"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6ca1623bf1e93849a3b1fe4573a2f29a">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92bb0fa1fe16c5947253af8407bcdcb5"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alStatus xmlns="397ea5dd-05d2-447b-8e5d-d254f97c2d13">Not Started</ApprovalStatus>
    <Under_x0020_Seal xmlns="60b04f2a-87b0-41af-beb0-7cb65dea910a">true</Under_x0020_Seal>
    <Category. xmlns="397ea5dd-05d2-447b-8e5d-d254f97c2d13">Environment</Category.>
    <Under_x0020_50k_x003f_ xmlns="60b04f2a-87b0-41af-beb0-7cb65dea910a">false</Under_x0020_50k_x003f_>
    <Document_x0020_Type xmlns="60b04f2a-87b0-41af-beb0-7cb65dea910a" xsi:nil="true"/>
    <Contract_x0020_Manager xmlns="60b04f2a-87b0-41af-beb0-7cb65dea910a">
      <UserInfo>
        <DisplayName/>
        <AccountId xsi:nil="true"/>
        <AccountType/>
      </UserInfo>
    </Contract_x0020_Manager>
    <Sub_x002d_Category xmlns="397ea5dd-05d2-447b-8e5d-d254f97c2d13" xsi:nil="true"/>
    <DueDate xmlns="397ea5dd-05d2-447b-8e5d-d254f97c2d13" xsi:nil="true"/>
    <AssignedTo xmlns="397ea5dd-05d2-447b-8e5d-d254f97c2d13">
      <UserInfo>
        <DisplayName/>
        <AccountId xsi:nil="true"/>
        <AccountType/>
      </UserInfo>
    </AssignedTo>
    <Reference xmlns="60b04f2a-87b0-41af-beb0-7cb65dea910a" xsi:nil="true"/>
    <_EndDate xmlns="http://schemas.microsoft.com/sharepoint/v3/fields" xsi:nil="true"/>
    <Employee xmlns="60b04f2a-87b0-41af-beb0-7cb65dea910a">
      <UserInfo>
        <DisplayName/>
        <AccountId xsi:nil="true"/>
        <AccountType/>
      </UserInfo>
    </Employee>
    <Third_x0020_Party xmlns="60b04f2a-87b0-41af-beb0-7cb65dea910a" xsi:nil="true"/>
    <lcf76f155ced4ddcb4097134ff3c332f xmlns="397ea5dd-05d2-447b-8e5d-d254f97c2d13">
      <Terms xmlns="http://schemas.microsoft.com/office/infopath/2007/PartnerControls"/>
    </lcf76f155ced4ddcb4097134ff3c332f>
    <Notes xmlns="397ea5dd-05d2-447b-8e5d-d254f97c2d13" xsi:nil="true"/>
    <Supplier xmlns="397ea5dd-05d2-447b-8e5d-d254f97c2d13" xsi:nil="true"/>
  </documentManagement>
</p:properties>
</file>

<file path=customXml/itemProps1.xml><?xml version="1.0" encoding="utf-8"?>
<ds:datastoreItem xmlns:ds="http://schemas.openxmlformats.org/officeDocument/2006/customXml" ds:itemID="{7FFA967C-25B1-4C55-B242-EB8BD192599A}"/>
</file>

<file path=customXml/itemProps2.xml><?xml version="1.0" encoding="utf-8"?>
<ds:datastoreItem xmlns:ds="http://schemas.openxmlformats.org/officeDocument/2006/customXml" ds:itemID="{966E3081-BBBB-4F62-B812-E65D80526B26}"/>
</file>

<file path=customXml/itemProps3.xml><?xml version="1.0" encoding="utf-8"?>
<ds:datastoreItem xmlns:ds="http://schemas.openxmlformats.org/officeDocument/2006/customXml" ds:itemID="{D94B4A9A-9120-417D-846F-BAA44C3755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Main work Pricing schedule</vt:lpstr>
      <vt:lpstr>Additional Information</vt:lpstr>
      <vt:lpstr>'Main work Pricing 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Adrian E (Agency)</dc:creator>
  <cp:lastModifiedBy>Bago, Roland</cp:lastModifiedBy>
  <cp:lastPrinted>2022-05-11T11:24:16Z</cp:lastPrinted>
  <dcterms:created xsi:type="dcterms:W3CDTF">2021-08-16T12:00:47Z</dcterms:created>
  <dcterms:modified xsi:type="dcterms:W3CDTF">2025-07-04T09:46:00Z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0x0101008E774914766A8341B4EC893E1554E65F00B2300AEB28BC644082D61E0CC51EDFCA</vt:lpwstr>
  </property>
  <property fmtid="{D5CDD505-2E9C-101B-9397-08002B2CF9AE}" pid="3" name="MediaServiceImageTags">
    <vt:lpwstr/>
  </property>
  <property fmtid="{D5CDD505-2E9C-101B-9397-08002B2CF9AE}" pid="4" name="TaxCatchAll">
    <vt:lpwstr/>
  </property>
</Properties>
</file>